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81" i="32"/>
  <c r="AA380" s="1"/>
  <c r="AA376"/>
  <c r="AA372"/>
  <c r="AA371"/>
  <c r="AA367"/>
  <c r="AA363"/>
  <c r="AA359"/>
  <c r="AA358"/>
  <c r="AA354"/>
  <c r="AA350"/>
  <c r="AA340"/>
  <c r="AA335"/>
  <c r="AA331"/>
  <c r="AA327"/>
  <c r="AA326"/>
  <c r="AA322"/>
  <c r="AA321" s="1"/>
  <c r="AA317"/>
  <c r="AA316" s="1"/>
  <c r="AA312"/>
  <c r="AA308"/>
  <c r="AA304"/>
  <c r="AA300"/>
  <c r="AA296"/>
  <c r="AA292"/>
  <c r="AA291" s="1"/>
  <c r="AA287"/>
  <c r="AA283"/>
  <c r="AA279"/>
  <c r="AA275"/>
  <c r="AA271"/>
  <c r="AA267"/>
  <c r="AA263"/>
  <c r="AA262" s="1"/>
  <c r="AA258"/>
  <c r="AA257"/>
  <c r="AA253"/>
  <c r="AA249"/>
  <c r="AA245"/>
  <c r="AA244" s="1"/>
  <c r="AA240"/>
  <c r="AA236"/>
  <c r="AA232"/>
  <c r="AA228"/>
  <c r="AA224"/>
  <c r="AA220"/>
  <c r="AA219"/>
  <c r="AA215"/>
  <c r="AA211"/>
  <c r="AA206"/>
  <c r="AA202"/>
  <c r="AA198"/>
  <c r="AA194"/>
  <c r="AA190"/>
  <c r="AA189" s="1"/>
  <c r="AA185"/>
  <c r="AA181"/>
  <c r="AA177"/>
  <c r="AA176"/>
  <c r="AA172"/>
  <c r="AA168"/>
  <c r="AA164"/>
  <c r="AA163"/>
  <c r="AA159"/>
  <c r="AA155"/>
  <c r="AA151"/>
  <c r="AA147"/>
  <c r="AA146"/>
  <c r="AA142"/>
  <c r="AA141" s="1"/>
  <c r="AA137"/>
  <c r="AA133"/>
  <c r="AA129"/>
  <c r="AA125"/>
  <c r="AA121"/>
  <c r="AA117"/>
  <c r="AA113"/>
  <c r="AA109"/>
  <c r="AA105"/>
  <c r="AA96"/>
  <c r="AA92"/>
  <c r="AA88"/>
  <c r="AA84"/>
  <c r="AA80"/>
  <c r="AA76"/>
  <c r="AA72"/>
  <c r="AA68"/>
  <c r="AA64"/>
  <c r="AA60"/>
  <c r="AA56"/>
  <c r="AA52"/>
  <c r="AA48"/>
  <c r="AA44"/>
  <c r="AA43"/>
  <c r="AA39"/>
  <c r="AA35"/>
  <c r="AA31"/>
  <c r="AA27"/>
  <c r="AA23"/>
  <c r="AA22"/>
  <c r="AA18"/>
  <c r="AA14"/>
  <c r="AA8"/>
  <c r="Y381"/>
  <c r="Y380"/>
  <c r="Y376"/>
  <c r="Y372"/>
  <c r="Y371" s="1"/>
  <c r="Y367"/>
  <c r="Y363"/>
  <c r="Y359"/>
  <c r="Y358" s="1"/>
  <c r="Y354"/>
  <c r="Y350"/>
  <c r="Y344"/>
  <c r="Y340"/>
  <c r="Y339" s="1"/>
  <c r="Y335"/>
  <c r="Y331"/>
  <c r="Y327"/>
  <c r="Y326"/>
  <c r="Y322"/>
  <c r="Y321" s="1"/>
  <c r="Y317"/>
  <c r="Y316" s="1"/>
  <c r="Y312"/>
  <c r="Y308"/>
  <c r="Y304"/>
  <c r="Y300"/>
  <c r="Y296"/>
  <c r="Y292"/>
  <c r="Y291" s="1"/>
  <c r="Y287"/>
  <c r="Y283"/>
  <c r="Y279"/>
  <c r="Y275"/>
  <c r="Y271"/>
  <c r="Y267"/>
  <c r="Y263"/>
  <c r="Y262" s="1"/>
  <c r="Y258"/>
  <c r="Y257" s="1"/>
  <c r="Y253"/>
  <c r="Y249"/>
  <c r="Y245"/>
  <c r="Y244" s="1"/>
  <c r="Y240"/>
  <c r="Y236"/>
  <c r="Y232"/>
  <c r="Y228"/>
  <c r="Y224"/>
  <c r="Y220"/>
  <c r="Y219"/>
  <c r="Y215"/>
  <c r="Y211"/>
  <c r="Y210" s="1"/>
  <c r="Y206"/>
  <c r="Y202"/>
  <c r="Y198"/>
  <c r="Y194"/>
  <c r="Y190"/>
  <c r="Y189"/>
  <c r="Y185"/>
  <c r="Y181"/>
  <c r="Y177"/>
  <c r="Y176"/>
  <c r="Y172"/>
  <c r="Y168"/>
  <c r="Y164"/>
  <c r="Y163"/>
  <c r="Y159"/>
  <c r="Y155"/>
  <c r="Y151"/>
  <c r="Y147"/>
  <c r="Y146" s="1"/>
  <c r="Y142"/>
  <c r="Y141" s="1"/>
  <c r="Y137"/>
  <c r="Y133"/>
  <c r="Y129"/>
  <c r="Y125"/>
  <c r="Y121"/>
  <c r="Y117"/>
  <c r="Y113"/>
  <c r="Y109"/>
  <c r="Y105"/>
  <c r="Y100"/>
  <c r="Y96"/>
  <c r="Y92"/>
  <c r="Y88"/>
  <c r="Y84"/>
  <c r="Y80"/>
  <c r="Y76"/>
  <c r="Y72"/>
  <c r="Y68"/>
  <c r="Y64"/>
  <c r="Y60"/>
  <c r="Y56"/>
  <c r="Y52"/>
  <c r="Y48"/>
  <c r="Y44"/>
  <c r="Y43"/>
  <c r="Y39"/>
  <c r="Y35"/>
  <c r="Y31"/>
  <c r="Y27"/>
  <c r="Y23"/>
  <c r="Y22"/>
  <c r="Y18"/>
  <c r="Y14"/>
  <c r="Y9"/>
  <c r="Y8" s="1"/>
  <c r="X381"/>
  <c r="X380"/>
  <c r="X376"/>
  <c r="X372"/>
  <c r="X371" s="1"/>
  <c r="X367"/>
  <c r="X363"/>
  <c r="X359"/>
  <c r="X358" s="1"/>
  <c r="X354"/>
  <c r="X350"/>
  <c r="X340"/>
  <c r="X335"/>
  <c r="X331"/>
  <c r="X327"/>
  <c r="X326"/>
  <c r="X322"/>
  <c r="X321" s="1"/>
  <c r="X317"/>
  <c r="X316" s="1"/>
  <c r="X312"/>
  <c r="X308"/>
  <c r="X304"/>
  <c r="X300"/>
  <c r="X296"/>
  <c r="X292"/>
  <c r="X291" s="1"/>
  <c r="X287"/>
  <c r="X283"/>
  <c r="X279"/>
  <c r="X275"/>
  <c r="X271"/>
  <c r="X267"/>
  <c r="X263"/>
  <c r="X262" s="1"/>
  <c r="X258"/>
  <c r="X257" s="1"/>
  <c r="X253"/>
  <c r="X249"/>
  <c r="X245"/>
  <c r="X244" s="1"/>
  <c r="X240"/>
  <c r="X236"/>
  <c r="X232"/>
  <c r="X228"/>
  <c r="X224"/>
  <c r="X220"/>
  <c r="X219"/>
  <c r="X215"/>
  <c r="X211"/>
  <c r="X210" s="1"/>
  <c r="X206"/>
  <c r="X202"/>
  <c r="X198"/>
  <c r="X194"/>
  <c r="X190"/>
  <c r="X189" s="1"/>
  <c r="X185"/>
  <c r="X181"/>
  <c r="X177"/>
  <c r="X176" s="1"/>
  <c r="X172"/>
  <c r="X168"/>
  <c r="X164"/>
  <c r="X163" s="1"/>
  <c r="X159"/>
  <c r="X155"/>
  <c r="X151"/>
  <c r="X147"/>
  <c r="X146"/>
  <c r="X142"/>
  <c r="X141" s="1"/>
  <c r="X137"/>
  <c r="X133"/>
  <c r="X129"/>
  <c r="X125"/>
  <c r="X121"/>
  <c r="X117"/>
  <c r="X113"/>
  <c r="X109"/>
  <c r="X105"/>
  <c r="X96"/>
  <c r="X92"/>
  <c r="X88"/>
  <c r="X84"/>
  <c r="X80"/>
  <c r="X76"/>
  <c r="X72"/>
  <c r="X68"/>
  <c r="X64"/>
  <c r="X60"/>
  <c r="X56"/>
  <c r="X52"/>
  <c r="X48"/>
  <c r="X44"/>
  <c r="X43" s="1"/>
  <c r="X39"/>
  <c r="X35"/>
  <c r="X31"/>
  <c r="X27"/>
  <c r="X23"/>
  <c r="X22" s="1"/>
  <c r="X18"/>
  <c r="X14"/>
  <c r="X9"/>
  <c r="X8" s="1"/>
  <c r="W381"/>
  <c r="W380" s="1"/>
  <c r="W376"/>
  <c r="W372"/>
  <c r="W371"/>
  <c r="W367"/>
  <c r="W363"/>
  <c r="W359"/>
  <c r="W358"/>
  <c r="W354"/>
  <c r="W350"/>
  <c r="W340"/>
  <c r="W335"/>
  <c r="W331"/>
  <c r="W327"/>
  <c r="W326" s="1"/>
  <c r="W322"/>
  <c r="W321" s="1"/>
  <c r="W317"/>
  <c r="W316" s="1"/>
  <c r="W312"/>
  <c r="W308"/>
  <c r="W304"/>
  <c r="W300"/>
  <c r="W296"/>
  <c r="W292"/>
  <c r="W291"/>
  <c r="W287"/>
  <c r="W283"/>
  <c r="W279"/>
  <c r="W275"/>
  <c r="W271"/>
  <c r="W267"/>
  <c r="W263"/>
  <c r="W262"/>
  <c r="W258"/>
  <c r="W257"/>
  <c r="W253"/>
  <c r="W249"/>
  <c r="W245"/>
  <c r="W244"/>
  <c r="W240"/>
  <c r="W236"/>
  <c r="W232"/>
  <c r="W228"/>
  <c r="W224"/>
  <c r="W220"/>
  <c r="W219" s="1"/>
  <c r="W215"/>
  <c r="W211"/>
  <c r="W210"/>
  <c r="W206"/>
  <c r="W202"/>
  <c r="W198"/>
  <c r="W194"/>
  <c r="W190"/>
  <c r="W189"/>
  <c r="W185"/>
  <c r="W176" s="1"/>
  <c r="W181"/>
  <c r="W177"/>
  <c r="W172"/>
  <c r="W168"/>
  <c r="W164"/>
  <c r="W163"/>
  <c r="W159"/>
  <c r="W155"/>
  <c r="W151"/>
  <c r="W147"/>
  <c r="W146" s="1"/>
  <c r="W142"/>
  <c r="W141" s="1"/>
  <c r="W137"/>
  <c r="W133"/>
  <c r="W129"/>
  <c r="W125"/>
  <c r="W121"/>
  <c r="W117"/>
  <c r="W113"/>
  <c r="W109"/>
  <c r="W105"/>
  <c r="W43"/>
  <c r="W96"/>
  <c r="W92"/>
  <c r="W88"/>
  <c r="W84"/>
  <c r="W80"/>
  <c r="W76"/>
  <c r="W72"/>
  <c r="W68"/>
  <c r="W64"/>
  <c r="W60"/>
  <c r="W56"/>
  <c r="W52"/>
  <c r="W48"/>
  <c r="W44"/>
  <c r="W39"/>
  <c r="W35"/>
  <c r="W31"/>
  <c r="W27"/>
  <c r="W23"/>
  <c r="W22"/>
  <c r="W18"/>
  <c r="W14"/>
  <c r="W9"/>
  <c r="W8" s="1"/>
  <c r="V381"/>
  <c r="V380"/>
  <c r="V376"/>
  <c r="V372"/>
  <c r="V371" s="1"/>
  <c r="V367"/>
  <c r="V363"/>
  <c r="V359"/>
  <c r="V358" s="1"/>
  <c r="V354"/>
  <c r="V350"/>
  <c r="V344"/>
  <c r="V340"/>
  <c r="V339" s="1"/>
  <c r="V335"/>
  <c r="V331"/>
  <c r="V327"/>
  <c r="V326"/>
  <c r="V322"/>
  <c r="V321" s="1"/>
  <c r="V317"/>
  <c r="V316" s="1"/>
  <c r="V312"/>
  <c r="V308"/>
  <c r="V304"/>
  <c r="V300"/>
  <c r="V296"/>
  <c r="V292"/>
  <c r="V291" s="1"/>
  <c r="V287"/>
  <c r="V283"/>
  <c r="V279"/>
  <c r="V275"/>
  <c r="V271"/>
  <c r="V267"/>
  <c r="V263"/>
  <c r="V262" s="1"/>
  <c r="V258"/>
  <c r="V257" s="1"/>
  <c r="V253"/>
  <c r="V249"/>
  <c r="V245"/>
  <c r="V244" s="1"/>
  <c r="V240"/>
  <c r="V236"/>
  <c r="V232"/>
  <c r="V228"/>
  <c r="V224"/>
  <c r="V220"/>
  <c r="V219"/>
  <c r="V215"/>
  <c r="V211"/>
  <c r="V210" s="1"/>
  <c r="V206"/>
  <c r="V202"/>
  <c r="V198"/>
  <c r="V194"/>
  <c r="V190"/>
  <c r="V189" s="1"/>
  <c r="V185"/>
  <c r="V181"/>
  <c r="V177"/>
  <c r="V176" s="1"/>
  <c r="V172"/>
  <c r="V168"/>
  <c r="V164"/>
  <c r="V163" s="1"/>
  <c r="V159"/>
  <c r="V155"/>
  <c r="V151"/>
  <c r="V147"/>
  <c r="V146"/>
  <c r="V142"/>
  <c r="V141" s="1"/>
  <c r="V137"/>
  <c r="V133"/>
  <c r="V129"/>
  <c r="V125"/>
  <c r="V121"/>
  <c r="V117"/>
  <c r="V113"/>
  <c r="V109"/>
  <c r="V105"/>
  <c r="V100"/>
  <c r="V96"/>
  <c r="V92"/>
  <c r="V88"/>
  <c r="V84"/>
  <c r="V80"/>
  <c r="V76"/>
  <c r="V72"/>
  <c r="V68"/>
  <c r="V64"/>
  <c r="V60"/>
  <c r="V56"/>
  <c r="V52"/>
  <c r="V48"/>
  <c r="V44"/>
  <c r="V43" s="1"/>
  <c r="V39"/>
  <c r="V35"/>
  <c r="V31"/>
  <c r="V27"/>
  <c r="V23"/>
  <c r="V22" s="1"/>
  <c r="V18"/>
  <c r="V14"/>
  <c r="V9"/>
  <c r="V8" s="1"/>
  <c r="U381"/>
  <c r="U380" s="1"/>
  <c r="U376"/>
  <c r="U372"/>
  <c r="U371"/>
  <c r="U367"/>
  <c r="U363"/>
  <c r="U359"/>
  <c r="U358"/>
  <c r="U354"/>
  <c r="U350"/>
  <c r="U344"/>
  <c r="U340"/>
  <c r="U335"/>
  <c r="U331"/>
  <c r="U327"/>
  <c r="U326" s="1"/>
  <c r="U322"/>
  <c r="U321" s="1"/>
  <c r="U317"/>
  <c r="U316" s="1"/>
  <c r="U312"/>
  <c r="U308"/>
  <c r="U304"/>
  <c r="U300"/>
  <c r="U296"/>
  <c r="U292"/>
  <c r="U291"/>
  <c r="U287"/>
  <c r="U283"/>
  <c r="U279"/>
  <c r="U275"/>
  <c r="U271"/>
  <c r="U267"/>
  <c r="U263"/>
  <c r="U262"/>
  <c r="U258"/>
  <c r="U257"/>
  <c r="U253"/>
  <c r="U249"/>
  <c r="U245"/>
  <c r="U244"/>
  <c r="U240"/>
  <c r="U236"/>
  <c r="U232"/>
  <c r="U228"/>
  <c r="U224"/>
  <c r="U220"/>
  <c r="U219" s="1"/>
  <c r="U215"/>
  <c r="U211"/>
  <c r="U210"/>
  <c r="U206"/>
  <c r="U202"/>
  <c r="U198"/>
  <c r="U194"/>
  <c r="U190"/>
  <c r="U189"/>
  <c r="U185"/>
  <c r="U176" s="1"/>
  <c r="U181"/>
  <c r="U177"/>
  <c r="U172"/>
  <c r="U168"/>
  <c r="U164"/>
  <c r="U163"/>
  <c r="U159"/>
  <c r="U155"/>
  <c r="U151"/>
  <c r="U147"/>
  <c r="U146" s="1"/>
  <c r="U142"/>
  <c r="U141" s="1"/>
  <c r="U137"/>
  <c r="U133"/>
  <c r="U129"/>
  <c r="U125"/>
  <c r="U121"/>
  <c r="U117"/>
  <c r="U113"/>
  <c r="U109"/>
  <c r="U105"/>
  <c r="U43"/>
  <c r="U96"/>
  <c r="U92"/>
  <c r="U88"/>
  <c r="U84"/>
  <c r="U80"/>
  <c r="U76"/>
  <c r="U72"/>
  <c r="U68"/>
  <c r="U64"/>
  <c r="U60"/>
  <c r="U56"/>
  <c r="U52"/>
  <c r="U48"/>
  <c r="U44"/>
  <c r="U39"/>
  <c r="U35"/>
  <c r="U31"/>
  <c r="U27"/>
  <c r="U23"/>
  <c r="U22"/>
  <c r="U18"/>
  <c r="U14"/>
  <c r="U8"/>
  <c r="T381"/>
  <c r="T380"/>
  <c r="T376"/>
  <c r="T372"/>
  <c r="T371" s="1"/>
  <c r="T367"/>
  <c r="T363"/>
  <c r="T359"/>
  <c r="T358" s="1"/>
  <c r="T354"/>
  <c r="T350"/>
  <c r="T344"/>
  <c r="T340"/>
  <c r="T335"/>
  <c r="T331"/>
  <c r="T327"/>
  <c r="T326"/>
  <c r="T322"/>
  <c r="T321" s="1"/>
  <c r="T317"/>
  <c r="T316" s="1"/>
  <c r="T312"/>
  <c r="T308"/>
  <c r="T304"/>
  <c r="T300"/>
  <c r="T296"/>
  <c r="T292"/>
  <c r="T291" s="1"/>
  <c r="T287"/>
  <c r="T283"/>
  <c r="T279"/>
  <c r="T275"/>
  <c r="T271"/>
  <c r="T267"/>
  <c r="T263"/>
  <c r="T262" s="1"/>
  <c r="T258"/>
  <c r="T257" s="1"/>
  <c r="T253"/>
  <c r="T249"/>
  <c r="T245"/>
  <c r="T244" s="1"/>
  <c r="T240"/>
  <c r="T236"/>
  <c r="T232"/>
  <c r="T228"/>
  <c r="T224"/>
  <c r="T220"/>
  <c r="T219"/>
  <c r="T215"/>
  <c r="T211"/>
  <c r="T210" s="1"/>
  <c r="T206"/>
  <c r="T202"/>
  <c r="T198"/>
  <c r="T194"/>
  <c r="T190"/>
  <c r="T189" s="1"/>
  <c r="T185"/>
  <c r="T181"/>
  <c r="T177"/>
  <c r="T176" s="1"/>
  <c r="T172"/>
  <c r="T168"/>
  <c r="T164"/>
  <c r="T163" s="1"/>
  <c r="T159"/>
  <c r="T155"/>
  <c r="T151"/>
  <c r="T147"/>
  <c r="T146"/>
  <c r="T142"/>
  <c r="T141"/>
  <c r="T137"/>
  <c r="T133"/>
  <c r="T129"/>
  <c r="T125"/>
  <c r="T121"/>
  <c r="T117"/>
  <c r="T113"/>
  <c r="T109"/>
  <c r="T105"/>
  <c r="T96"/>
  <c r="T92"/>
  <c r="T88"/>
  <c r="T84"/>
  <c r="T80"/>
  <c r="T76"/>
  <c r="T72"/>
  <c r="T68"/>
  <c r="T64"/>
  <c r="T60"/>
  <c r="T56"/>
  <c r="T52"/>
  <c r="T48"/>
  <c r="T44"/>
  <c r="T43" s="1"/>
  <c r="T39"/>
  <c r="T35"/>
  <c r="T31"/>
  <c r="T27"/>
  <c r="T23"/>
  <c r="T22" s="1"/>
  <c r="T18"/>
  <c r="T14"/>
  <c r="T8"/>
  <c r="S381"/>
  <c r="S380" s="1"/>
  <c r="S376"/>
  <c r="S372"/>
  <c r="S371"/>
  <c r="S367"/>
  <c r="S363"/>
  <c r="S359"/>
  <c r="S358"/>
  <c r="S354"/>
  <c r="S350"/>
  <c r="S344"/>
  <c r="S340"/>
  <c r="S339" s="1"/>
  <c r="S335"/>
  <c r="S331"/>
  <c r="S327"/>
  <c r="S326"/>
  <c r="S322"/>
  <c r="S321" s="1"/>
  <c r="S317"/>
  <c r="S316" s="1"/>
  <c r="S312"/>
  <c r="S308"/>
  <c r="S304"/>
  <c r="S300"/>
  <c r="S296"/>
  <c r="S292"/>
  <c r="S291"/>
  <c r="S287"/>
  <c r="S283"/>
  <c r="S279"/>
  <c r="S275"/>
  <c r="S271"/>
  <c r="S267"/>
  <c r="S263"/>
  <c r="S262" s="1"/>
  <c r="S258"/>
  <c r="S257"/>
  <c r="S253"/>
  <c r="S249"/>
  <c r="S245"/>
  <c r="S244"/>
  <c r="S240"/>
  <c r="S236"/>
  <c r="S232"/>
  <c r="S228"/>
  <c r="S224"/>
  <c r="S220"/>
  <c r="S219" s="1"/>
  <c r="S215"/>
  <c r="S211"/>
  <c r="S210"/>
  <c r="S206"/>
  <c r="S202"/>
  <c r="S198"/>
  <c r="S194"/>
  <c r="S190"/>
  <c r="S189"/>
  <c r="S185"/>
  <c r="S181"/>
  <c r="S177"/>
  <c r="S176"/>
  <c r="S172"/>
  <c r="S168"/>
  <c r="S164"/>
  <c r="S163"/>
  <c r="S159"/>
  <c r="S155"/>
  <c r="S151"/>
  <c r="S147"/>
  <c r="S146" s="1"/>
  <c r="S142"/>
  <c r="S141" s="1"/>
  <c r="S137"/>
  <c r="S133"/>
  <c r="S129"/>
  <c r="S125"/>
  <c r="S121"/>
  <c r="S117"/>
  <c r="S113"/>
  <c r="S109"/>
  <c r="S105"/>
  <c r="S100"/>
  <c r="S43" s="1"/>
  <c r="S96"/>
  <c r="S92"/>
  <c r="S88"/>
  <c r="S84"/>
  <c r="S80"/>
  <c r="S76"/>
  <c r="S72"/>
  <c r="S68"/>
  <c r="S64"/>
  <c r="S60"/>
  <c r="S56"/>
  <c r="S52"/>
  <c r="S48"/>
  <c r="S44"/>
  <c r="S39"/>
  <c r="S35"/>
  <c r="S31"/>
  <c r="S27"/>
  <c r="S23"/>
  <c r="S22"/>
  <c r="S18"/>
  <c r="S14"/>
  <c r="S9"/>
  <c r="S8" s="1"/>
  <c r="R381"/>
  <c r="R380"/>
  <c r="R376"/>
  <c r="R372"/>
  <c r="R371" s="1"/>
  <c r="R367"/>
  <c r="R363"/>
  <c r="R359"/>
  <c r="R358" s="1"/>
  <c r="R354"/>
  <c r="R350"/>
  <c r="R344"/>
  <c r="R340"/>
  <c r="R335"/>
  <c r="R331"/>
  <c r="R327"/>
  <c r="R326"/>
  <c r="R322"/>
  <c r="R321" s="1"/>
  <c r="R317"/>
  <c r="R316" s="1"/>
  <c r="R312"/>
  <c r="R308"/>
  <c r="R304"/>
  <c r="R300"/>
  <c r="R296"/>
  <c r="R292"/>
  <c r="R291" s="1"/>
  <c r="R287"/>
  <c r="R283"/>
  <c r="R279"/>
  <c r="R275"/>
  <c r="R271"/>
  <c r="R267"/>
  <c r="R263"/>
  <c r="R262" s="1"/>
  <c r="R258"/>
  <c r="R257" s="1"/>
  <c r="R253"/>
  <c r="R249"/>
  <c r="R245"/>
  <c r="R244" s="1"/>
  <c r="R240"/>
  <c r="R236"/>
  <c r="R232"/>
  <c r="R228"/>
  <c r="R224"/>
  <c r="R220"/>
  <c r="R219"/>
  <c r="R215"/>
  <c r="R211"/>
  <c r="R206"/>
  <c r="R202"/>
  <c r="R198"/>
  <c r="R194"/>
  <c r="R190"/>
  <c r="R189"/>
  <c r="R185"/>
  <c r="R176" s="1"/>
  <c r="R181"/>
  <c r="R177"/>
  <c r="R172"/>
  <c r="R168"/>
  <c r="R164"/>
  <c r="R163"/>
  <c r="R159"/>
  <c r="R155"/>
  <c r="R151"/>
  <c r="R147"/>
  <c r="R146" s="1"/>
  <c r="R142"/>
  <c r="R141" s="1"/>
  <c r="R137"/>
  <c r="R133"/>
  <c r="R129"/>
  <c r="R125"/>
  <c r="R121"/>
  <c r="R117"/>
  <c r="R113"/>
  <c r="R109"/>
  <c r="R105"/>
  <c r="R43"/>
  <c r="R96"/>
  <c r="R92"/>
  <c r="R88"/>
  <c r="R84"/>
  <c r="R80"/>
  <c r="R76"/>
  <c r="R72"/>
  <c r="R68"/>
  <c r="R64"/>
  <c r="R60"/>
  <c r="R56"/>
  <c r="R52"/>
  <c r="R48"/>
  <c r="R44"/>
  <c r="R39"/>
  <c r="R35"/>
  <c r="R31"/>
  <c r="R27"/>
  <c r="R23"/>
  <c r="R22"/>
  <c r="R18"/>
  <c r="R14"/>
  <c r="R9"/>
  <c r="R8" s="1"/>
  <c r="Q381"/>
  <c r="Q380"/>
  <c r="Q376"/>
  <c r="Q372"/>
  <c r="Q371" s="1"/>
  <c r="Q367"/>
  <c r="Q363"/>
  <c r="Q359"/>
  <c r="Q358" s="1"/>
  <c r="Q354"/>
  <c r="Q350"/>
  <c r="Q344"/>
  <c r="Q340"/>
  <c r="Q335"/>
  <c r="Q331"/>
  <c r="Q327"/>
  <c r="Q326"/>
  <c r="Q322"/>
  <c r="Q321" s="1"/>
  <c r="Q317"/>
  <c r="Q316" s="1"/>
  <c r="Q312"/>
  <c r="Q308"/>
  <c r="Q304"/>
  <c r="Q300"/>
  <c r="Q296"/>
  <c r="Q292"/>
  <c r="Q291" s="1"/>
  <c r="Q287"/>
  <c r="Q283"/>
  <c r="Q279"/>
  <c r="Q275"/>
  <c r="Q271"/>
  <c r="Q267"/>
  <c r="Q263"/>
  <c r="Q262" s="1"/>
  <c r="Q258"/>
  <c r="Q257" s="1"/>
  <c r="Q253"/>
  <c r="Q249"/>
  <c r="Q245"/>
  <c r="Q244" s="1"/>
  <c r="Q240"/>
  <c r="Q236"/>
  <c r="Q232"/>
  <c r="Q228"/>
  <c r="Q224"/>
  <c r="Q220"/>
  <c r="Q219"/>
  <c r="Q215"/>
  <c r="Q211"/>
  <c r="Q210" s="1"/>
  <c r="Q206"/>
  <c r="Q202"/>
  <c r="Q198"/>
  <c r="Q194"/>
  <c r="Q190"/>
  <c r="Q189" s="1"/>
  <c r="Q185"/>
  <c r="Q181"/>
  <c r="Q177"/>
  <c r="Q176" s="1"/>
  <c r="Q172"/>
  <c r="Q168"/>
  <c r="Q164"/>
  <c r="Q163" s="1"/>
  <c r="Q159"/>
  <c r="Q155"/>
  <c r="Q151"/>
  <c r="Q147"/>
  <c r="Q146"/>
  <c r="Q142"/>
  <c r="Q141" s="1"/>
  <c r="Q137"/>
  <c r="Q133"/>
  <c r="Q129"/>
  <c r="Q125"/>
  <c r="Q121"/>
  <c r="Q117"/>
  <c r="Q113"/>
  <c r="Q109"/>
  <c r="Q105"/>
  <c r="Q96"/>
  <c r="Q92"/>
  <c r="Q88"/>
  <c r="Q84"/>
  <c r="Q80"/>
  <c r="Q76"/>
  <c r="Q72"/>
  <c r="Q68"/>
  <c r="Q64"/>
  <c r="Q60"/>
  <c r="Q56"/>
  <c r="Q52"/>
  <c r="Q48"/>
  <c r="Q44"/>
  <c r="Q43" s="1"/>
  <c r="Q39"/>
  <c r="Q35"/>
  <c r="Q31"/>
  <c r="Q27"/>
  <c r="Q23"/>
  <c r="Q22" s="1"/>
  <c r="Q18"/>
  <c r="Q14"/>
  <c r="Q9"/>
  <c r="Q8" s="1"/>
  <c r="P381"/>
  <c r="P380" s="1"/>
  <c r="P376"/>
  <c r="P372"/>
  <c r="P371"/>
  <c r="P367"/>
  <c r="P363"/>
  <c r="P359"/>
  <c r="P358"/>
  <c r="P354"/>
  <c r="P350"/>
  <c r="P344"/>
  <c r="P340"/>
  <c r="P335"/>
  <c r="P331"/>
  <c r="P327"/>
  <c r="P326" s="1"/>
  <c r="P322"/>
  <c r="P321" s="1"/>
  <c r="P317"/>
  <c r="P316" s="1"/>
  <c r="P312"/>
  <c r="P308"/>
  <c r="P304"/>
  <c r="P300"/>
  <c r="P296"/>
  <c r="P292"/>
  <c r="P291"/>
  <c r="P287"/>
  <c r="P283"/>
  <c r="P279"/>
  <c r="P275"/>
  <c r="P271"/>
  <c r="P267"/>
  <c r="P263"/>
  <c r="P262"/>
  <c r="P258"/>
  <c r="P257"/>
  <c r="P253"/>
  <c r="P249"/>
  <c r="P245"/>
  <c r="P244"/>
  <c r="P240"/>
  <c r="P236"/>
  <c r="P232"/>
  <c r="P228"/>
  <c r="P224"/>
  <c r="P220"/>
  <c r="P219" s="1"/>
  <c r="P215"/>
  <c r="P211"/>
  <c r="P210"/>
  <c r="P206"/>
  <c r="P202"/>
  <c r="P198"/>
  <c r="P194"/>
  <c r="P190"/>
  <c r="P189"/>
  <c r="P185"/>
  <c r="P176" s="1"/>
  <c r="P181"/>
  <c r="P177"/>
  <c r="P172"/>
  <c r="P168"/>
  <c r="P164"/>
  <c r="P163"/>
  <c r="P159"/>
  <c r="P155"/>
  <c r="P151"/>
  <c r="P147"/>
  <c r="P146" s="1"/>
  <c r="P142"/>
  <c r="P141" s="1"/>
  <c r="P137"/>
  <c r="P133"/>
  <c r="P129"/>
  <c r="P125"/>
  <c r="P121"/>
  <c r="P117"/>
  <c r="P113"/>
  <c r="P109"/>
  <c r="P105"/>
  <c r="P100"/>
  <c r="P43" s="1"/>
  <c r="P96"/>
  <c r="P92"/>
  <c r="P88"/>
  <c r="P84"/>
  <c r="P80"/>
  <c r="P76"/>
  <c r="P72"/>
  <c r="P68"/>
  <c r="P64"/>
  <c r="P60"/>
  <c r="P56"/>
  <c r="P52"/>
  <c r="P48"/>
  <c r="P44"/>
  <c r="P39"/>
  <c r="P35"/>
  <c r="P31"/>
  <c r="P27"/>
  <c r="P23"/>
  <c r="P22"/>
  <c r="P18"/>
  <c r="P14"/>
  <c r="P9"/>
  <c r="P8" s="1"/>
  <c r="O381"/>
  <c r="O380"/>
  <c r="O376"/>
  <c r="O372"/>
  <c r="O371" s="1"/>
  <c r="O367"/>
  <c r="O363"/>
  <c r="O359"/>
  <c r="O358" s="1"/>
  <c r="O354"/>
  <c r="O350"/>
  <c r="O344"/>
  <c r="O340"/>
  <c r="O339" s="1"/>
  <c r="O335"/>
  <c r="O331"/>
  <c r="O327"/>
  <c r="O326"/>
  <c r="O322"/>
  <c r="O321"/>
  <c r="O317"/>
  <c r="O316" s="1"/>
  <c r="O312"/>
  <c r="O308"/>
  <c r="O304"/>
  <c r="O300"/>
  <c r="O296"/>
  <c r="O292"/>
  <c r="O291" s="1"/>
  <c r="O287"/>
  <c r="O283"/>
  <c r="O279"/>
  <c r="O275"/>
  <c r="O271"/>
  <c r="O267"/>
  <c r="O263"/>
  <c r="O262" s="1"/>
  <c r="O258"/>
  <c r="O257" s="1"/>
  <c r="O253"/>
  <c r="O249"/>
  <c r="O245"/>
  <c r="O244" s="1"/>
  <c r="O240"/>
  <c r="O236"/>
  <c r="O232"/>
  <c r="O228"/>
  <c r="O224"/>
  <c r="O220"/>
  <c r="O219"/>
  <c r="O215"/>
  <c r="O211"/>
  <c r="O206"/>
  <c r="O202"/>
  <c r="O198"/>
  <c r="O194"/>
  <c r="O190"/>
  <c r="O189" s="1"/>
  <c r="O185"/>
  <c r="O181"/>
  <c r="O177"/>
  <c r="O176" s="1"/>
  <c r="O172"/>
  <c r="O168"/>
  <c r="O164"/>
  <c r="O163" s="1"/>
  <c r="O159"/>
  <c r="O155"/>
  <c r="O151"/>
  <c r="O147"/>
  <c r="O146"/>
  <c r="O142"/>
  <c r="O141" s="1"/>
  <c r="O137"/>
  <c r="O133"/>
  <c r="O129"/>
  <c r="O125"/>
  <c r="O121"/>
  <c r="O117"/>
  <c r="O113"/>
  <c r="O109"/>
  <c r="O105"/>
  <c r="O96"/>
  <c r="O92"/>
  <c r="O88"/>
  <c r="O84"/>
  <c r="O80"/>
  <c r="O76"/>
  <c r="O72"/>
  <c r="O68"/>
  <c r="O64"/>
  <c r="O60"/>
  <c r="O56"/>
  <c r="O52"/>
  <c r="O48"/>
  <c r="O44"/>
  <c r="O43" s="1"/>
  <c r="O39"/>
  <c r="O35"/>
  <c r="O31"/>
  <c r="O27"/>
  <c r="O23"/>
  <c r="O22" s="1"/>
  <c r="O18"/>
  <c r="O14"/>
  <c r="O9"/>
  <c r="O8" s="1"/>
  <c r="N381"/>
  <c r="N380" s="1"/>
  <c r="N376"/>
  <c r="N372"/>
  <c r="N371"/>
  <c r="N367"/>
  <c r="N363"/>
  <c r="N359"/>
  <c r="N358"/>
  <c r="N354"/>
  <c r="N350"/>
  <c r="N344"/>
  <c r="N340"/>
  <c r="N335"/>
  <c r="N331"/>
  <c r="N327"/>
  <c r="N326" s="1"/>
  <c r="N322"/>
  <c r="N321" s="1"/>
  <c r="N317"/>
  <c r="N316" s="1"/>
  <c r="N312"/>
  <c r="N308"/>
  <c r="N304"/>
  <c r="N300"/>
  <c r="N296"/>
  <c r="N292"/>
  <c r="N291"/>
  <c r="N287"/>
  <c r="N283"/>
  <c r="N279"/>
  <c r="N275"/>
  <c r="N271"/>
  <c r="N267"/>
  <c r="N263"/>
  <c r="N262"/>
  <c r="N258"/>
  <c r="N257"/>
  <c r="N253"/>
  <c r="N249"/>
  <c r="N245"/>
  <c r="N244"/>
  <c r="N240"/>
  <c r="N236"/>
  <c r="N232"/>
  <c r="N228"/>
  <c r="N224"/>
  <c r="N220"/>
  <c r="N219" s="1"/>
  <c r="N215"/>
  <c r="N211"/>
  <c r="N210"/>
  <c r="N206"/>
  <c r="N202"/>
  <c r="N198"/>
  <c r="N194"/>
  <c r="N190"/>
  <c r="N189"/>
  <c r="N185"/>
  <c r="N176" s="1"/>
  <c r="N181"/>
  <c r="N177"/>
  <c r="N172"/>
  <c r="N168"/>
  <c r="N164"/>
  <c r="N163"/>
  <c r="N159"/>
  <c r="N155"/>
  <c r="N151"/>
  <c r="N147"/>
  <c r="N146" s="1"/>
  <c r="N142"/>
  <c r="N141" s="1"/>
  <c r="N137"/>
  <c r="N133"/>
  <c r="N129"/>
  <c r="N125"/>
  <c r="N121"/>
  <c r="N117"/>
  <c r="N113"/>
  <c r="N109"/>
  <c r="N105"/>
  <c r="N43"/>
  <c r="N96"/>
  <c r="N92"/>
  <c r="N88"/>
  <c r="N84"/>
  <c r="N80"/>
  <c r="N76"/>
  <c r="N72"/>
  <c r="N68"/>
  <c r="N64"/>
  <c r="N60"/>
  <c r="N56"/>
  <c r="N52"/>
  <c r="N48"/>
  <c r="N44"/>
  <c r="N39"/>
  <c r="N35"/>
  <c r="N31"/>
  <c r="N27"/>
  <c r="N23"/>
  <c r="N22"/>
  <c r="N18"/>
  <c r="N14"/>
  <c r="N9"/>
  <c r="N8" s="1"/>
  <c r="M381"/>
  <c r="M380"/>
  <c r="M376"/>
  <c r="M372"/>
  <c r="M371" s="1"/>
  <c r="M367"/>
  <c r="M363"/>
  <c r="M359"/>
  <c r="M358" s="1"/>
  <c r="M354"/>
  <c r="M350"/>
  <c r="M344"/>
  <c r="M340"/>
  <c r="M339" s="1"/>
  <c r="M335"/>
  <c r="M331"/>
  <c r="M327"/>
  <c r="M326"/>
  <c r="M322"/>
  <c r="M321" s="1"/>
  <c r="M317"/>
  <c r="M316" s="1"/>
  <c r="M312"/>
  <c r="M308"/>
  <c r="M304"/>
  <c r="M300"/>
  <c r="M296"/>
  <c r="M292"/>
  <c r="M291" s="1"/>
  <c r="M287"/>
  <c r="M283"/>
  <c r="M279"/>
  <c r="M275"/>
  <c r="M271"/>
  <c r="M267"/>
  <c r="M263"/>
  <c r="M262" s="1"/>
  <c r="M258"/>
  <c r="M257" s="1"/>
  <c r="M253"/>
  <c r="M249"/>
  <c r="M245"/>
  <c r="M244" s="1"/>
  <c r="M240"/>
  <c r="M236"/>
  <c r="M232"/>
  <c r="M228"/>
  <c r="M224"/>
  <c r="M220"/>
  <c r="M219"/>
  <c r="M215"/>
  <c r="M211"/>
  <c r="M206"/>
  <c r="M202"/>
  <c r="M198"/>
  <c r="M194"/>
  <c r="M190"/>
  <c r="M189" s="1"/>
  <c r="M185"/>
  <c r="M181"/>
  <c r="M177"/>
  <c r="M176" s="1"/>
  <c r="M172"/>
  <c r="M168"/>
  <c r="M164"/>
  <c r="M163" s="1"/>
  <c r="M159"/>
  <c r="M155"/>
  <c r="M151"/>
  <c r="M147"/>
  <c r="M146"/>
  <c r="M142"/>
  <c r="M141" s="1"/>
  <c r="M137"/>
  <c r="M133"/>
  <c r="M129"/>
  <c r="M125"/>
  <c r="M121"/>
  <c r="M117"/>
  <c r="M113"/>
  <c r="M109"/>
  <c r="M105"/>
  <c r="M100"/>
  <c r="M96"/>
  <c r="M92"/>
  <c r="M88"/>
  <c r="M84"/>
  <c r="M80"/>
  <c r="M76"/>
  <c r="M72"/>
  <c r="M68"/>
  <c r="M64"/>
  <c r="M60"/>
  <c r="M56"/>
  <c r="M52"/>
  <c r="M48"/>
  <c r="M44"/>
  <c r="M43" s="1"/>
  <c r="M39"/>
  <c r="M35"/>
  <c r="M31"/>
  <c r="M27"/>
  <c r="M23"/>
  <c r="M22" s="1"/>
  <c r="M18"/>
  <c r="M14"/>
  <c r="M9"/>
  <c r="M8" s="1"/>
  <c r="L381"/>
  <c r="L380" s="1"/>
  <c r="L376"/>
  <c r="L372"/>
  <c r="L371"/>
  <c r="L367"/>
  <c r="L363"/>
  <c r="L359"/>
  <c r="L358"/>
  <c r="L354"/>
  <c r="L350"/>
  <c r="L344"/>
  <c r="L340"/>
  <c r="L335"/>
  <c r="L331"/>
  <c r="L327"/>
  <c r="L326" s="1"/>
  <c r="L322"/>
  <c r="L321" s="1"/>
  <c r="L317"/>
  <c r="L316" s="1"/>
  <c r="L312"/>
  <c r="L308"/>
  <c r="L304"/>
  <c r="L300"/>
  <c r="L296"/>
  <c r="L292"/>
  <c r="L291"/>
  <c r="L287"/>
  <c r="L283"/>
  <c r="L279"/>
  <c r="L275"/>
  <c r="L271"/>
  <c r="L267"/>
  <c r="L263"/>
  <c r="L262"/>
  <c r="L258"/>
  <c r="L257"/>
  <c r="L253"/>
  <c r="L249"/>
  <c r="L245"/>
  <c r="L244"/>
  <c r="L240"/>
  <c r="L236"/>
  <c r="L232"/>
  <c r="L228"/>
  <c r="L224"/>
  <c r="L220"/>
  <c r="L219" s="1"/>
  <c r="L215"/>
  <c r="L211"/>
  <c r="L210"/>
  <c r="L206"/>
  <c r="L202"/>
  <c r="L198"/>
  <c r="L194"/>
  <c r="L190"/>
  <c r="L189"/>
  <c r="L185"/>
  <c r="L176" s="1"/>
  <c r="L181"/>
  <c r="L177"/>
  <c r="L172"/>
  <c r="L168"/>
  <c r="L164"/>
  <c r="L163"/>
  <c r="L159"/>
  <c r="L155"/>
  <c r="L151"/>
  <c r="L147"/>
  <c r="L146" s="1"/>
  <c r="L142"/>
  <c r="L141" s="1"/>
  <c r="L137"/>
  <c r="L133"/>
  <c r="L129"/>
  <c r="L125"/>
  <c r="L121"/>
  <c r="L117"/>
  <c r="L113"/>
  <c r="L109"/>
  <c r="L105"/>
  <c r="L43"/>
  <c r="L96"/>
  <c r="L92"/>
  <c r="L88"/>
  <c r="L84"/>
  <c r="L80"/>
  <c r="L76"/>
  <c r="L72"/>
  <c r="L68"/>
  <c r="L64"/>
  <c r="L60"/>
  <c r="L56"/>
  <c r="L52"/>
  <c r="L48"/>
  <c r="L44"/>
  <c r="L39"/>
  <c r="L35"/>
  <c r="L31"/>
  <c r="L27"/>
  <c r="L23"/>
  <c r="L22"/>
  <c r="L18"/>
  <c r="L14"/>
  <c r="L9"/>
  <c r="L8"/>
  <c r="K381"/>
  <c r="K380"/>
  <c r="K376"/>
  <c r="K372"/>
  <c r="K371" s="1"/>
  <c r="K367"/>
  <c r="K363"/>
  <c r="K359"/>
  <c r="K358" s="1"/>
  <c r="K354"/>
  <c r="K350"/>
  <c r="K344"/>
  <c r="K340"/>
  <c r="K335"/>
  <c r="K331"/>
  <c r="K327"/>
  <c r="K326"/>
  <c r="K322"/>
  <c r="K321" s="1"/>
  <c r="K317"/>
  <c r="K316" s="1"/>
  <c r="K312"/>
  <c r="K308"/>
  <c r="K304"/>
  <c r="K300"/>
  <c r="K296"/>
  <c r="K292"/>
  <c r="K291" s="1"/>
  <c r="K287"/>
  <c r="K283"/>
  <c r="K279"/>
  <c r="K275"/>
  <c r="K271"/>
  <c r="K267"/>
  <c r="K263"/>
  <c r="K262" s="1"/>
  <c r="K258"/>
  <c r="K257" s="1"/>
  <c r="K253"/>
  <c r="K249"/>
  <c r="K245"/>
  <c r="K244" s="1"/>
  <c r="K240"/>
  <c r="K236"/>
  <c r="K232"/>
  <c r="K228"/>
  <c r="K224"/>
  <c r="K220"/>
  <c r="K219"/>
  <c r="K215"/>
  <c r="K211"/>
  <c r="K210" s="1"/>
  <c r="K206"/>
  <c r="K202"/>
  <c r="K198"/>
  <c r="K194"/>
  <c r="K190"/>
  <c r="K189" s="1"/>
  <c r="K185"/>
  <c r="K181"/>
  <c r="K177"/>
  <c r="K176" s="1"/>
  <c r="K172"/>
  <c r="K168"/>
  <c r="K164"/>
  <c r="K163" s="1"/>
  <c r="K159"/>
  <c r="K155"/>
  <c r="K151"/>
  <c r="K147"/>
  <c r="K146"/>
  <c r="K142"/>
  <c r="K141" s="1"/>
  <c r="K137"/>
  <c r="K133"/>
  <c r="K129"/>
  <c r="K125"/>
  <c r="K121"/>
  <c r="K117"/>
  <c r="K113"/>
  <c r="K109"/>
  <c r="K105"/>
  <c r="K96"/>
  <c r="K92"/>
  <c r="K88"/>
  <c r="K84"/>
  <c r="K80"/>
  <c r="K76"/>
  <c r="K72"/>
  <c r="K68"/>
  <c r="K64"/>
  <c r="K60"/>
  <c r="K56"/>
  <c r="K52"/>
  <c r="K48"/>
  <c r="K44"/>
  <c r="K43" s="1"/>
  <c r="K39"/>
  <c r="K35"/>
  <c r="K31"/>
  <c r="K27"/>
  <c r="K23"/>
  <c r="K22" s="1"/>
  <c r="K18"/>
  <c r="K14"/>
  <c r="K9"/>
  <c r="K8" s="1"/>
  <c r="J381"/>
  <c r="J380" s="1"/>
  <c r="J376"/>
  <c r="J372"/>
  <c r="J371"/>
  <c r="J367"/>
  <c r="J363"/>
  <c r="J359"/>
  <c r="J358"/>
  <c r="J354"/>
  <c r="J350"/>
  <c r="J344"/>
  <c r="J340"/>
  <c r="J339" s="1"/>
  <c r="J335"/>
  <c r="J331"/>
  <c r="J327"/>
  <c r="J326" s="1"/>
  <c r="J322"/>
  <c r="J321" s="1"/>
  <c r="J317"/>
  <c r="J316" s="1"/>
  <c r="J312"/>
  <c r="J308"/>
  <c r="J304"/>
  <c r="J300"/>
  <c r="J296"/>
  <c r="J292"/>
  <c r="J291"/>
  <c r="J287"/>
  <c r="J283"/>
  <c r="J279"/>
  <c r="J275"/>
  <c r="J271"/>
  <c r="J267"/>
  <c r="J263"/>
  <c r="J262"/>
  <c r="J258"/>
  <c r="J257"/>
  <c r="J253"/>
  <c r="J249"/>
  <c r="J245"/>
  <c r="J244"/>
  <c r="J240"/>
  <c r="J236"/>
  <c r="J232"/>
  <c r="J228"/>
  <c r="J224"/>
  <c r="J220"/>
  <c r="J219" s="1"/>
  <c r="J215"/>
  <c r="J211"/>
  <c r="J210"/>
  <c r="J206"/>
  <c r="J202"/>
  <c r="J198"/>
  <c r="J194"/>
  <c r="J190"/>
  <c r="J189"/>
  <c r="J185"/>
  <c r="J181"/>
  <c r="J177"/>
  <c r="J176"/>
  <c r="J172"/>
  <c r="J168"/>
  <c r="J164"/>
  <c r="J163"/>
  <c r="J159"/>
  <c r="J155"/>
  <c r="J151"/>
  <c r="J147"/>
  <c r="J146" s="1"/>
  <c r="J142"/>
  <c r="J141" s="1"/>
  <c r="J137"/>
  <c r="J133"/>
  <c r="J129"/>
  <c r="J125"/>
  <c r="J121"/>
  <c r="J117"/>
  <c r="J113"/>
  <c r="J109"/>
  <c r="J105"/>
  <c r="J100"/>
  <c r="J43" s="1"/>
  <c r="J96"/>
  <c r="J92"/>
  <c r="J88"/>
  <c r="J84"/>
  <c r="J80"/>
  <c r="J76"/>
  <c r="J72"/>
  <c r="J68"/>
  <c r="J64"/>
  <c r="J60"/>
  <c r="J56"/>
  <c r="J52"/>
  <c r="J48"/>
  <c r="J44"/>
  <c r="J39"/>
  <c r="J35"/>
  <c r="J31"/>
  <c r="J27"/>
  <c r="J23"/>
  <c r="J22"/>
  <c r="J18"/>
  <c r="J14"/>
  <c r="J9"/>
  <c r="J8"/>
  <c r="I381"/>
  <c r="I380"/>
  <c r="I376"/>
  <c r="I372"/>
  <c r="I371" s="1"/>
  <c r="I367"/>
  <c r="I363"/>
  <c r="I359"/>
  <c r="I358" s="1"/>
  <c r="I354"/>
  <c r="I350"/>
  <c r="I344"/>
  <c r="I340"/>
  <c r="I339"/>
  <c r="I335"/>
  <c r="I331"/>
  <c r="I327"/>
  <c r="I326"/>
  <c r="I322"/>
  <c r="I321" s="1"/>
  <c r="I317"/>
  <c r="I316" s="1"/>
  <c r="I312"/>
  <c r="I308"/>
  <c r="I304"/>
  <c r="I300"/>
  <c r="I296"/>
  <c r="I292"/>
  <c r="I291" s="1"/>
  <c r="I287"/>
  <c r="I283"/>
  <c r="I279"/>
  <c r="I275"/>
  <c r="I271"/>
  <c r="I267"/>
  <c r="I263"/>
  <c r="I262" s="1"/>
  <c r="I258"/>
  <c r="I257" s="1"/>
  <c r="I253"/>
  <c r="I249"/>
  <c r="I245"/>
  <c r="I244" s="1"/>
  <c r="I240"/>
  <c r="I236"/>
  <c r="I232"/>
  <c r="I228"/>
  <c r="I224"/>
  <c r="I220"/>
  <c r="I219"/>
  <c r="I215"/>
  <c r="I211"/>
  <c r="I206"/>
  <c r="I202"/>
  <c r="I198"/>
  <c r="I194"/>
  <c r="I190"/>
  <c r="I189" s="1"/>
  <c r="I185"/>
  <c r="I181"/>
  <c r="I177"/>
  <c r="I176" s="1"/>
  <c r="I172"/>
  <c r="I168"/>
  <c r="I164"/>
  <c r="I163" s="1"/>
  <c r="I159"/>
  <c r="I155"/>
  <c r="I151"/>
  <c r="I147"/>
  <c r="I146"/>
  <c r="I142"/>
  <c r="I141" s="1"/>
  <c r="I137"/>
  <c r="I133"/>
  <c r="I129"/>
  <c r="I125"/>
  <c r="I121"/>
  <c r="I117"/>
  <c r="I113"/>
  <c r="I109"/>
  <c r="I105"/>
  <c r="I96"/>
  <c r="I92"/>
  <c r="I88"/>
  <c r="I84"/>
  <c r="I80"/>
  <c r="I76"/>
  <c r="I72"/>
  <c r="I68"/>
  <c r="I64"/>
  <c r="I60"/>
  <c r="I56"/>
  <c r="I52"/>
  <c r="I48"/>
  <c r="I44"/>
  <c r="I43" s="1"/>
  <c r="I39"/>
  <c r="I35"/>
  <c r="I31"/>
  <c r="I27"/>
  <c r="I23"/>
  <c r="I22" s="1"/>
  <c r="I18"/>
  <c r="I14"/>
  <c r="I8"/>
  <c r="H381"/>
  <c r="H380" s="1"/>
  <c r="H376"/>
  <c r="H372"/>
  <c r="H371"/>
  <c r="H367"/>
  <c r="H363"/>
  <c r="H359"/>
  <c r="H358"/>
  <c r="H354"/>
  <c r="H350"/>
  <c r="H344"/>
  <c r="H340"/>
  <c r="H335"/>
  <c r="H331"/>
  <c r="H327"/>
  <c r="H326" s="1"/>
  <c r="H322"/>
  <c r="H321" s="1"/>
  <c r="H317"/>
  <c r="H316" s="1"/>
  <c r="H312"/>
  <c r="H308"/>
  <c r="H304"/>
  <c r="H300"/>
  <c r="H296"/>
  <c r="H292"/>
  <c r="H291"/>
  <c r="H287"/>
  <c r="H283"/>
  <c r="H279"/>
  <c r="H275"/>
  <c r="H271"/>
  <c r="H267"/>
  <c r="H263"/>
  <c r="H262"/>
  <c r="H258"/>
  <c r="H257"/>
  <c r="H253"/>
  <c r="H249"/>
  <c r="H245"/>
  <c r="H244"/>
  <c r="H240"/>
  <c r="H236"/>
  <c r="H232"/>
  <c r="H228"/>
  <c r="H224"/>
  <c r="H220"/>
  <c r="H219" s="1"/>
  <c r="H215"/>
  <c r="H211"/>
  <c r="H210"/>
  <c r="H206"/>
  <c r="H202"/>
  <c r="H198"/>
  <c r="H194"/>
  <c r="H190"/>
  <c r="H189"/>
  <c r="H185"/>
  <c r="H176" s="1"/>
  <c r="H181"/>
  <c r="H177"/>
  <c r="H172"/>
  <c r="H168"/>
  <c r="H164"/>
  <c r="H163"/>
  <c r="H159"/>
  <c r="H155"/>
  <c r="H151"/>
  <c r="H147"/>
  <c r="H146" s="1"/>
  <c r="H142"/>
  <c r="H141" s="1"/>
  <c r="H137"/>
  <c r="H133"/>
  <c r="H129"/>
  <c r="H125"/>
  <c r="H121"/>
  <c r="H117"/>
  <c r="H113"/>
  <c r="H109"/>
  <c r="H105"/>
  <c r="H43"/>
  <c r="H96"/>
  <c r="H92"/>
  <c r="H88"/>
  <c r="H84"/>
  <c r="H80"/>
  <c r="H76"/>
  <c r="H72"/>
  <c r="H68"/>
  <c r="H64"/>
  <c r="H60"/>
  <c r="H56"/>
  <c r="H52"/>
  <c r="H48"/>
  <c r="H44"/>
  <c r="H39"/>
  <c r="H35"/>
  <c r="H31"/>
  <c r="H27"/>
  <c r="H23"/>
  <c r="H22"/>
  <c r="H18"/>
  <c r="H14"/>
  <c r="H8"/>
  <c r="G381"/>
  <c r="G380"/>
  <c r="G376"/>
  <c r="G372"/>
  <c r="G371" s="1"/>
  <c r="G367"/>
  <c r="G363"/>
  <c r="G359"/>
  <c r="G358" s="1"/>
  <c r="G354"/>
  <c r="G350"/>
  <c r="G344"/>
  <c r="G340"/>
  <c r="G335"/>
  <c r="G331"/>
  <c r="G327"/>
  <c r="G326"/>
  <c r="G322"/>
  <c r="G321" s="1"/>
  <c r="G317"/>
  <c r="G316"/>
  <c r="G312"/>
  <c r="G308"/>
  <c r="G304"/>
  <c r="G300"/>
  <c r="G296"/>
  <c r="G292"/>
  <c r="G291" s="1"/>
  <c r="G287"/>
  <c r="G283"/>
  <c r="G279"/>
  <c r="G275"/>
  <c r="G271"/>
  <c r="G267"/>
  <c r="G263"/>
  <c r="G262" s="1"/>
  <c r="G258"/>
  <c r="G257" s="1"/>
  <c r="G253"/>
  <c r="G249"/>
  <c r="G245"/>
  <c r="G244" s="1"/>
  <c r="G240"/>
  <c r="G236"/>
  <c r="G232"/>
  <c r="G228"/>
  <c r="G224"/>
  <c r="G220"/>
  <c r="G219"/>
  <c r="G215"/>
  <c r="G211"/>
  <c r="G210" s="1"/>
  <c r="G206"/>
  <c r="G202"/>
  <c r="G198"/>
  <c r="G194"/>
  <c r="G190"/>
  <c r="G189" s="1"/>
  <c r="G185"/>
  <c r="G181"/>
  <c r="G177"/>
  <c r="G176" s="1"/>
  <c r="G172"/>
  <c r="G168"/>
  <c r="G164"/>
  <c r="G163" s="1"/>
  <c r="G159"/>
  <c r="G155"/>
  <c r="G151"/>
  <c r="G147"/>
  <c r="G146"/>
  <c r="G142"/>
  <c r="G141" s="1"/>
  <c r="G137"/>
  <c r="G133"/>
  <c r="G129"/>
  <c r="G125"/>
  <c r="G121"/>
  <c r="G117"/>
  <c r="G113"/>
  <c r="G109"/>
  <c r="G105"/>
  <c r="G100"/>
  <c r="G96"/>
  <c r="G92"/>
  <c r="G88"/>
  <c r="G84"/>
  <c r="G80"/>
  <c r="G76"/>
  <c r="G72"/>
  <c r="G68"/>
  <c r="G64"/>
  <c r="G60"/>
  <c r="G56"/>
  <c r="G52"/>
  <c r="G48"/>
  <c r="G44"/>
  <c r="G43" s="1"/>
  <c r="G39"/>
  <c r="G35"/>
  <c r="G31"/>
  <c r="G27"/>
  <c r="G23"/>
  <c r="G22" s="1"/>
  <c r="G18"/>
  <c r="G14"/>
  <c r="G9"/>
  <c r="G8" s="1"/>
  <c r="F381"/>
  <c r="F380" s="1"/>
  <c r="F376"/>
  <c r="F372"/>
  <c r="F371"/>
  <c r="F367"/>
  <c r="F363"/>
  <c r="F359"/>
  <c r="F358"/>
  <c r="F354"/>
  <c r="F350"/>
  <c r="F340"/>
  <c r="F335"/>
  <c r="F331"/>
  <c r="F327"/>
  <c r="F326" s="1"/>
  <c r="F322"/>
  <c r="F321" s="1"/>
  <c r="F317"/>
  <c r="F316" s="1"/>
  <c r="F312"/>
  <c r="F308"/>
  <c r="F304"/>
  <c r="F300"/>
  <c r="F296"/>
  <c r="F292"/>
  <c r="F291"/>
  <c r="F287"/>
  <c r="F283"/>
  <c r="F279"/>
  <c r="F275"/>
  <c r="F271"/>
  <c r="F267"/>
  <c r="F263"/>
  <c r="F262"/>
  <c r="F258"/>
  <c r="F257"/>
  <c r="F253"/>
  <c r="F249"/>
  <c r="F245"/>
  <c r="F244"/>
  <c r="F240"/>
  <c r="F236"/>
  <c r="F232"/>
  <c r="F228"/>
  <c r="F224"/>
  <c r="F220"/>
  <c r="F219" s="1"/>
  <c r="F215"/>
  <c r="F211"/>
  <c r="F210"/>
  <c r="F206"/>
  <c r="F202"/>
  <c r="F198"/>
  <c r="F194"/>
  <c r="F190"/>
  <c r="F189"/>
  <c r="F185"/>
  <c r="F181"/>
  <c r="F177"/>
  <c r="F176"/>
  <c r="F172"/>
  <c r="F168"/>
  <c r="F164"/>
  <c r="F163"/>
  <c r="F159"/>
  <c r="F155"/>
  <c r="F151"/>
  <c r="F147"/>
  <c r="F146" s="1"/>
  <c r="F142"/>
  <c r="F141" s="1"/>
  <c r="F137"/>
  <c r="F133"/>
  <c r="F129"/>
  <c r="F125"/>
  <c r="F121"/>
  <c r="F117"/>
  <c r="F113"/>
  <c r="F109"/>
  <c r="F105"/>
  <c r="F43"/>
  <c r="F96"/>
  <c r="F92"/>
  <c r="F88"/>
  <c r="F84"/>
  <c r="F80"/>
  <c r="F76"/>
  <c r="F72"/>
  <c r="F68"/>
  <c r="F64"/>
  <c r="F60"/>
  <c r="F56"/>
  <c r="F52"/>
  <c r="F48"/>
  <c r="F44"/>
  <c r="F39"/>
  <c r="F35"/>
  <c r="F31"/>
  <c r="F27"/>
  <c r="F23"/>
  <c r="F22"/>
  <c r="F18"/>
  <c r="F14"/>
  <c r="F9"/>
  <c r="F8" s="1"/>
  <c r="E381"/>
  <c r="E380"/>
  <c r="E376"/>
  <c r="E372"/>
  <c r="E371" s="1"/>
  <c r="E367"/>
  <c r="E363"/>
  <c r="E359"/>
  <c r="E358" s="1"/>
  <c r="E354"/>
  <c r="E350"/>
  <c r="E340"/>
  <c r="E335"/>
  <c r="E331"/>
  <c r="E327"/>
  <c r="E326"/>
  <c r="E322"/>
  <c r="E321" s="1"/>
  <c r="E317"/>
  <c r="E316" s="1"/>
  <c r="E312"/>
  <c r="E308"/>
  <c r="E304"/>
  <c r="E300"/>
  <c r="E296"/>
  <c r="E292"/>
  <c r="E291" s="1"/>
  <c r="E287"/>
  <c r="E283"/>
  <c r="E279"/>
  <c r="E275"/>
  <c r="E271"/>
  <c r="E267"/>
  <c r="E263"/>
  <c r="E262" s="1"/>
  <c r="E258"/>
  <c r="E257" s="1"/>
  <c r="E253"/>
  <c r="E249"/>
  <c r="E245"/>
  <c r="E244" s="1"/>
  <c r="E240"/>
  <c r="E236"/>
  <c r="E232"/>
  <c r="E228"/>
  <c r="E224"/>
  <c r="E220"/>
  <c r="E219"/>
  <c r="E215"/>
  <c r="E211"/>
  <c r="E210" s="1"/>
  <c r="E206"/>
  <c r="E202"/>
  <c r="E198"/>
  <c r="E194"/>
  <c r="E190"/>
  <c r="E189" s="1"/>
  <c r="E185"/>
  <c r="E181"/>
  <c r="E177"/>
  <c r="E176" s="1"/>
  <c r="E172"/>
  <c r="E168"/>
  <c r="E164"/>
  <c r="E163" s="1"/>
  <c r="E159"/>
  <c r="E155"/>
  <c r="E151"/>
  <c r="E147"/>
  <c r="E146"/>
  <c r="E142"/>
  <c r="E141" s="1"/>
  <c r="E137"/>
  <c r="E133"/>
  <c r="E129"/>
  <c r="E125"/>
  <c r="E121"/>
  <c r="E117"/>
  <c r="E113"/>
  <c r="E109"/>
  <c r="E105"/>
  <c r="E96"/>
  <c r="E92"/>
  <c r="E88"/>
  <c r="E84"/>
  <c r="E80"/>
  <c r="E76"/>
  <c r="E72"/>
  <c r="E68"/>
  <c r="E64"/>
  <c r="E60"/>
  <c r="E56"/>
  <c r="E52"/>
  <c r="E48"/>
  <c r="E44"/>
  <c r="E39"/>
  <c r="E35"/>
  <c r="E31"/>
  <c r="E27"/>
  <c r="E23"/>
  <c r="E22" s="1"/>
  <c r="E18"/>
  <c r="E14"/>
  <c r="E9"/>
  <c r="E8" s="1"/>
  <c r="B381"/>
  <c r="B380" s="1"/>
  <c r="B376"/>
  <c r="B372"/>
  <c r="B371"/>
  <c r="B367"/>
  <c r="B363"/>
  <c r="B359"/>
  <c r="B358"/>
  <c r="B354"/>
  <c r="B350"/>
  <c r="B340"/>
  <c r="B335"/>
  <c r="B331"/>
  <c r="B327"/>
  <c r="B326" s="1"/>
  <c r="B322"/>
  <c r="B321" s="1"/>
  <c r="B317"/>
  <c r="B316" s="1"/>
  <c r="B312"/>
  <c r="B308"/>
  <c r="B304"/>
  <c r="B300"/>
  <c r="B296"/>
  <c r="B292"/>
  <c r="B291"/>
  <c r="B287"/>
  <c r="B283"/>
  <c r="B279"/>
  <c r="B275"/>
  <c r="B271"/>
  <c r="B267"/>
  <c r="B263"/>
  <c r="B262"/>
  <c r="B258"/>
  <c r="B257"/>
  <c r="B253"/>
  <c r="B249"/>
  <c r="B245"/>
  <c r="B244"/>
  <c r="B240"/>
  <c r="B236"/>
  <c r="B232"/>
  <c r="B228"/>
  <c r="B224"/>
  <c r="B220"/>
  <c r="B219" s="1"/>
  <c r="B215"/>
  <c r="B210" s="1"/>
  <c r="B211"/>
  <c r="B206"/>
  <c r="B202"/>
  <c r="B198"/>
  <c r="B194"/>
  <c r="B190"/>
  <c r="B189"/>
  <c r="B185"/>
  <c r="B176" s="1"/>
  <c r="B181"/>
  <c r="B177"/>
  <c r="B172"/>
  <c r="B168"/>
  <c r="B164"/>
  <c r="B163"/>
  <c r="B159"/>
  <c r="B155"/>
  <c r="B151"/>
  <c r="B147"/>
  <c r="B146" s="1"/>
  <c r="B142"/>
  <c r="B141" s="1"/>
  <c r="B137"/>
  <c r="B133"/>
  <c r="B129"/>
  <c r="B125"/>
  <c r="B121"/>
  <c r="B117"/>
  <c r="B113"/>
  <c r="B109"/>
  <c r="B105"/>
  <c r="B43"/>
  <c r="B96"/>
  <c r="B92"/>
  <c r="B88"/>
  <c r="B84"/>
  <c r="B80"/>
  <c r="B76"/>
  <c r="B72"/>
  <c r="B68"/>
  <c r="B64"/>
  <c r="B60"/>
  <c r="B56"/>
  <c r="B52"/>
  <c r="B48"/>
  <c r="B44"/>
  <c r="B39"/>
  <c r="B35"/>
  <c r="B31"/>
  <c r="B27"/>
  <c r="B23"/>
  <c r="B22"/>
  <c r="B18"/>
  <c r="B14"/>
  <c r="B8"/>
  <c r="D385"/>
  <c r="P339" l="1"/>
  <c r="P385" s="1"/>
  <c r="N339"/>
  <c r="H339"/>
  <c r="H385" s="1"/>
  <c r="B339"/>
  <c r="B385" s="1"/>
  <c r="G385"/>
  <c r="AA210"/>
  <c r="R210"/>
  <c r="O210"/>
  <c r="O385" s="1"/>
  <c r="M210"/>
  <c r="I210"/>
  <c r="E43"/>
  <c r="V385"/>
  <c r="K385"/>
  <c r="X385"/>
  <c r="T385"/>
  <c r="Q385"/>
  <c r="M385"/>
  <c r="I385"/>
  <c r="E385"/>
  <c r="F385"/>
  <c r="J385"/>
  <c r="L385"/>
  <c r="N385"/>
  <c r="R385"/>
  <c r="AA385"/>
  <c r="S385"/>
  <c r="U385"/>
  <c r="W385"/>
  <c r="Y385"/>
</calcChain>
</file>

<file path=xl/sharedStrings.xml><?xml version="1.0" encoding="utf-8"?>
<sst xmlns="http://schemas.openxmlformats.org/spreadsheetml/2006/main" count="189" uniqueCount="163">
  <si>
    <t>Код профессии, должности по ОК 016-94</t>
  </si>
  <si>
    <t>Числен-ность работаю-щих на 01.06.15г.</t>
  </si>
  <si>
    <t>Примечание</t>
  </si>
  <si>
    <t>2019 год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</si>
  <si>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</si>
  <si>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</si>
  <si>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</si>
  <si>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</si>
  <si>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</si>
  <si>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</si>
  <si>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</si>
  <si>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</si>
  <si>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</si>
  <si>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</si>
  <si>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</si>
  <si>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</si>
  <si>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</si>
  <si>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</si>
  <si>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</si>
  <si>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</si>
  <si>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</si>
  <si>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</si>
  <si>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</si>
  <si>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</si>
  <si>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</si>
  <si>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</si>
  <si>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</si>
  <si>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</si>
  <si>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</si>
  <si>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</si>
  <si>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</si>
  <si>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</si>
  <si>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</si>
  <si>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</si>
  <si>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</si>
  <si>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</si>
  <si>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</si>
  <si>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</si>
  <si>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</si>
  <si>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</si>
  <si>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</si>
  <si>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</si>
  <si>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</si>
  <si>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</si>
  <si>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</si>
  <si>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</si>
  <si>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</si>
  <si>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</si>
  <si>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</si>
  <si>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</si>
  <si>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</si>
  <si>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</si>
  <si>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</si>
  <si>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</si>
  <si>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</si>
  <si>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</si>
  <si>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</si>
  <si>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</si>
  <si>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</si>
  <si>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</si>
  <si>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</si>
  <si>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</si>
  <si>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</si>
  <si>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</si>
  <si>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</si>
  <si>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</si>
  <si>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</si>
  <si>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</si>
  <si>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</si>
  <si>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</si>
  <si>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</si>
  <si>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</si>
  <si>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</si>
  <si>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</si>
  <si>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</si>
  <si>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</si>
  <si>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</si>
  <si>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</si>
  <si>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</si>
  <si>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</si>
  <si>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</si>
  <si>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</si>
  <si>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</si>
  <si>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</si>
  <si>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</si>
  <si>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</si>
  <si>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</si>
  <si>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</si>
  <si>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</si>
  <si>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</si>
  <si>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</si>
  <si>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</si>
  <si>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</si>
  <si>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</si>
  <si>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</si>
  <si>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</si>
  <si>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</si>
  <si>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</si>
  <si>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</si>
  <si>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</si>
  <si>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</si>
  <si>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</si>
  <si>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</si>
  <si>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</si>
  <si>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</si>
  <si>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</si>
  <si>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</si>
  <si>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</si>
  <si>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</si>
  <si>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</si>
  <si>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</si>
  <si>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</si>
  <si>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</si>
  <si>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</si>
  <si>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</si>
  <si>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</si>
  <si>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</si>
  <si>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</si>
  <si>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</si>
  <si>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</si>
  <si>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</si>
  <si>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</si>
  <si>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</si>
  <si>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Со средним профессиональным образованием (программы подготовки специалистов среднего звена)</t>
  </si>
  <si>
    <t>Итого со средним профессиональным образованием (программы подготовки специалистов среднего звена)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</si>
  <si>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</si>
  <si>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</si>
  <si>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x</t>
  </si>
  <si>
    <t>2024 год</t>
  </si>
  <si>
    <t>Потребность в кадрах рабочих и специалистов на 2019 - 2025 годы</t>
  </si>
  <si>
    <t>2025 год</t>
  </si>
  <si>
    <t>2019-2025гг.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</si>
  <si>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муниципальному району</t>
  </si>
  <si>
    <t>Главный  специалист</t>
  </si>
  <si>
    <t>главный специалист муниципальной службы широкого профиля в сельских поселениях</t>
  </si>
  <si>
    <t>Специалист</t>
  </si>
  <si>
    <t>ведущий специалист муниципальной службы широкого профиля в сельских поселениях</t>
  </si>
  <si>
    <t>Агроном</t>
  </si>
  <si>
    <t>Бухгалтер</t>
  </si>
  <si>
    <t>Зоотехник</t>
  </si>
  <si>
    <t>Механик</t>
  </si>
  <si>
    <t>Контролер качества обработки изделий</t>
  </si>
  <si>
    <t>Учетчик</t>
  </si>
  <si>
    <t>знание ПК</t>
  </si>
  <si>
    <t>Товаровед</t>
  </si>
  <si>
    <t>Кассир торгового зала</t>
  </si>
  <si>
    <t>Инспектор по кадрам</t>
  </si>
  <si>
    <t>Преподователь (в системе дошкольного воспитания и обучения)</t>
  </si>
  <si>
    <t>Концертмейстер</t>
  </si>
  <si>
    <t>Директор (заведующий) музея</t>
  </si>
  <si>
    <t>Методист</t>
  </si>
  <si>
    <t>Экскурсовод</t>
  </si>
  <si>
    <t>Директор (заведующий) клуба</t>
  </si>
  <si>
    <t>Аккомпаниатор</t>
  </si>
  <si>
    <t>Библиотекарь</t>
  </si>
  <si>
    <t>Технолог</t>
  </si>
  <si>
    <t>по ювелирному производству</t>
  </si>
  <si>
    <t>библиотекари  в сельской местности</t>
  </si>
  <si>
    <t>по фортепиану</t>
  </si>
  <si>
    <t>по скани</t>
  </si>
  <si>
    <t>по музейной работе</t>
  </si>
  <si>
    <t>баянист</t>
  </si>
  <si>
    <t>по баяну и гитаре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</si>
</sst>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5"/>
  <sheetViews>
    <sheetView tabSelected="1" topLeftCell="A376" workbookViewId="0">
      <selection activeCell="A385" sqref="A385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11"/>
    <col min="20" max="20" width="9.5703125" customWidth="1"/>
    <col min="26" max="26" width="14" customWidth="1"/>
  </cols>
  <sheetData>
    <row r="1" spans="1:27" ht="46.5" customHeight="1">
      <c r="A1" s="34" t="s">
        <v>132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2"/>
      <c r="AA1" s="2"/>
    </row>
    <row r="2" spans="1:27" ht="15" customHeight="1">
      <c r="A2" s="25" t="s">
        <v>126</v>
      </c>
      <c r="B2" s="25" t="s">
        <v>125</v>
      </c>
      <c r="C2" s="25" t="s">
        <v>0</v>
      </c>
      <c r="D2" s="25" t="s">
        <v>1</v>
      </c>
      <c r="E2" s="28" t="s">
        <v>129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29"/>
      <c r="Z2" s="25" t="s">
        <v>2</v>
      </c>
      <c r="AA2" s="25" t="s">
        <v>131</v>
      </c>
    </row>
    <row r="3" spans="1:27" ht="15" customHeight="1">
      <c r="A3" s="26"/>
      <c r="B3" s="26"/>
      <c r="C3" s="26"/>
      <c r="D3" s="26"/>
      <c r="E3" s="28" t="s">
        <v>3</v>
      </c>
      <c r="F3" s="35"/>
      <c r="G3" s="29"/>
      <c r="H3" s="28" t="s">
        <v>4</v>
      </c>
      <c r="I3" s="35"/>
      <c r="J3" s="29"/>
      <c r="K3" s="28" t="s">
        <v>5</v>
      </c>
      <c r="L3" s="35"/>
      <c r="M3" s="29"/>
      <c r="N3" s="28" t="s">
        <v>6</v>
      </c>
      <c r="O3" s="35"/>
      <c r="P3" s="29"/>
      <c r="Q3" s="28" t="s">
        <v>7</v>
      </c>
      <c r="R3" s="35"/>
      <c r="S3" s="29"/>
      <c r="T3" s="28" t="s">
        <v>128</v>
      </c>
      <c r="U3" s="35"/>
      <c r="V3" s="29"/>
      <c r="W3" s="28" t="s">
        <v>130</v>
      </c>
      <c r="X3" s="35"/>
      <c r="Y3" s="29"/>
      <c r="Z3" s="26"/>
      <c r="AA3" s="26"/>
    </row>
    <row r="4" spans="1:27" ht="15" customHeight="1">
      <c r="A4" s="26"/>
      <c r="B4" s="26"/>
      <c r="C4" s="26"/>
      <c r="D4" s="26"/>
      <c r="E4" s="25" t="s">
        <v>8</v>
      </c>
      <c r="F4" s="28" t="s">
        <v>9</v>
      </c>
      <c r="G4" s="29"/>
      <c r="H4" s="25" t="s">
        <v>8</v>
      </c>
      <c r="I4" s="28" t="s">
        <v>9</v>
      </c>
      <c r="J4" s="29"/>
      <c r="K4" s="25" t="s">
        <v>8</v>
      </c>
      <c r="L4" s="28" t="s">
        <v>9</v>
      </c>
      <c r="M4" s="29"/>
      <c r="N4" s="30" t="s">
        <v>8</v>
      </c>
      <c r="O4" s="28" t="s">
        <v>9</v>
      </c>
      <c r="P4" s="29"/>
      <c r="Q4" s="25" t="s">
        <v>8</v>
      </c>
      <c r="R4" s="28" t="s">
        <v>9</v>
      </c>
      <c r="S4" s="29"/>
      <c r="T4" s="25" t="s">
        <v>8</v>
      </c>
      <c r="U4" s="28" t="s">
        <v>9</v>
      </c>
      <c r="V4" s="29"/>
      <c r="W4" s="25" t="s">
        <v>8</v>
      </c>
      <c r="X4" s="28" t="s">
        <v>9</v>
      </c>
      <c r="Y4" s="29"/>
      <c r="Z4" s="26"/>
      <c r="AA4" s="26"/>
    </row>
    <row r="5" spans="1:27" ht="79.5" customHeight="1">
      <c r="A5" s="27"/>
      <c r="B5" s="27"/>
      <c r="C5" s="27"/>
      <c r="D5" s="27"/>
      <c r="E5" s="27"/>
      <c r="F5" s="16" t="s">
        <v>10</v>
      </c>
      <c r="G5" s="14" t="s">
        <v>11</v>
      </c>
      <c r="H5" s="27"/>
      <c r="I5" s="15" t="s">
        <v>12</v>
      </c>
      <c r="J5" s="14" t="s">
        <v>11</v>
      </c>
      <c r="K5" s="27"/>
      <c r="L5" s="16" t="s">
        <v>13</v>
      </c>
      <c r="M5" s="14" t="s">
        <v>11</v>
      </c>
      <c r="N5" s="31"/>
      <c r="O5" s="16" t="s">
        <v>12</v>
      </c>
      <c r="P5" s="16" t="s">
        <v>11</v>
      </c>
      <c r="Q5" s="27"/>
      <c r="R5" s="16" t="s">
        <v>13</v>
      </c>
      <c r="S5" s="16" t="s">
        <v>11</v>
      </c>
      <c r="T5" s="27"/>
      <c r="U5" s="16" t="s">
        <v>13</v>
      </c>
      <c r="V5" s="16" t="s">
        <v>11</v>
      </c>
      <c r="W5" s="27"/>
      <c r="X5" s="16" t="s">
        <v>13</v>
      </c>
      <c r="Y5" s="16" t="s">
        <v>11</v>
      </c>
      <c r="Z5" s="27"/>
      <c r="AA5" s="27"/>
    </row>
    <row r="6" spans="1:27" s="1" customFormat="1" ht="13.5" customHeight="1">
      <c r="A6" s="13">
        <v>1</v>
      </c>
      <c r="B6" s="13">
        <v>2</v>
      </c>
      <c r="C6" s="13">
        <v>3</v>
      </c>
      <c r="D6" s="13"/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7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  <c r="U6" s="13">
        <v>20</v>
      </c>
      <c r="V6" s="13">
        <v>21</v>
      </c>
      <c r="W6" s="13">
        <v>22</v>
      </c>
      <c r="X6" s="13">
        <v>23</v>
      </c>
      <c r="Y6" s="13">
        <v>24</v>
      </c>
      <c r="Z6" s="13">
        <v>25</v>
      </c>
      <c r="AA6" s="13">
        <v>26</v>
      </c>
    </row>
    <row r="7" spans="1:27" s="4" customFormat="1" ht="21" customHeight="1">
      <c r="A7" s="32" t="s">
        <v>123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12"/>
      <c r="U7" s="3"/>
      <c r="V7" s="3"/>
      <c r="W7" s="3"/>
      <c r="X7" s="3"/>
      <c r="Z7" s="12"/>
    </row>
    <row r="8" spans="1:27" ht="30" customHeight="1">
      <c r="A8" s="5" t="s">
        <v>14</v>
      </c>
      <c r="B8" s="5">
        <f>B9+B14+B18</f>
        <v>29</v>
      </c>
      <c r="C8" s="13"/>
      <c r="D8" s="13"/>
      <c r="E8" s="5">
        <f t="shared" ref="E8:Y8" si="0">E9+E14+E18</f>
        <v>2</v>
      </c>
      <c r="F8" s="5">
        <f t="shared" si="0"/>
        <v>2</v>
      </c>
      <c r="G8" s="5">
        <f t="shared" si="0"/>
        <v>0</v>
      </c>
      <c r="H8" s="5">
        <f t="shared" si="0"/>
        <v>4</v>
      </c>
      <c r="I8" s="5">
        <f t="shared" si="0"/>
        <v>4</v>
      </c>
      <c r="J8" s="5">
        <f t="shared" si="0"/>
        <v>0</v>
      </c>
      <c r="K8" s="5">
        <f t="shared" si="0"/>
        <v>1</v>
      </c>
      <c r="L8" s="5">
        <f t="shared" si="0"/>
        <v>1</v>
      </c>
      <c r="M8" s="5">
        <f t="shared" si="0"/>
        <v>0</v>
      </c>
      <c r="N8" s="5">
        <f t="shared" si="0"/>
        <v>1</v>
      </c>
      <c r="O8" s="5">
        <f t="shared" si="0"/>
        <v>1</v>
      </c>
      <c r="P8" s="5">
        <f t="shared" si="0"/>
        <v>0</v>
      </c>
      <c r="Q8" s="5">
        <f t="shared" si="0"/>
        <v>0</v>
      </c>
      <c r="R8" s="5">
        <f t="shared" si="0"/>
        <v>0</v>
      </c>
      <c r="S8" s="5">
        <f t="shared" si="0"/>
        <v>0</v>
      </c>
      <c r="T8" s="5">
        <f t="shared" si="0"/>
        <v>2</v>
      </c>
      <c r="U8" s="5">
        <f t="shared" si="0"/>
        <v>2</v>
      </c>
      <c r="V8" s="5">
        <f t="shared" si="0"/>
        <v>0</v>
      </c>
      <c r="W8" s="5">
        <f t="shared" si="0"/>
        <v>1</v>
      </c>
      <c r="X8" s="5">
        <f t="shared" si="0"/>
        <v>1</v>
      </c>
      <c r="Y8" s="5">
        <f t="shared" si="0"/>
        <v>0</v>
      </c>
      <c r="Z8" s="8"/>
      <c r="AA8" s="5">
        <f>AA9+AA14+AA18</f>
        <v>11</v>
      </c>
    </row>
    <row r="9" spans="1:27" ht="32.25" customHeight="1">
      <c r="A9" s="5" t="s">
        <v>15</v>
      </c>
      <c r="B9" s="5">
        <v>29</v>
      </c>
      <c r="C9" s="13"/>
      <c r="D9" s="13"/>
      <c r="E9" s="5">
        <f t="shared" ref="E9:Y9" si="1">E10+E11+E13</f>
        <v>2</v>
      </c>
      <c r="F9" s="5">
        <f t="shared" si="1"/>
        <v>2</v>
      </c>
      <c r="G9" s="5">
        <f t="shared" si="1"/>
        <v>0</v>
      </c>
      <c r="H9" s="5">
        <v>4</v>
      </c>
      <c r="I9" s="5">
        <v>4</v>
      </c>
      <c r="J9" s="5">
        <f t="shared" si="1"/>
        <v>0</v>
      </c>
      <c r="K9" s="5">
        <f t="shared" si="1"/>
        <v>1</v>
      </c>
      <c r="L9" s="5">
        <f t="shared" si="1"/>
        <v>1</v>
      </c>
      <c r="M9" s="5">
        <f t="shared" si="1"/>
        <v>0</v>
      </c>
      <c r="N9" s="5">
        <f t="shared" si="1"/>
        <v>1</v>
      </c>
      <c r="O9" s="5">
        <f t="shared" si="1"/>
        <v>1</v>
      </c>
      <c r="P9" s="5">
        <f t="shared" si="1"/>
        <v>0</v>
      </c>
      <c r="Q9" s="5">
        <f t="shared" si="1"/>
        <v>0</v>
      </c>
      <c r="R9" s="5">
        <f t="shared" si="1"/>
        <v>0</v>
      </c>
      <c r="S9" s="5">
        <f t="shared" si="1"/>
        <v>0</v>
      </c>
      <c r="T9" s="5">
        <v>2</v>
      </c>
      <c r="U9" s="5">
        <v>2</v>
      </c>
      <c r="V9" s="5">
        <f t="shared" si="1"/>
        <v>0</v>
      </c>
      <c r="W9" s="5">
        <f t="shared" si="1"/>
        <v>1</v>
      </c>
      <c r="X9" s="5">
        <f t="shared" si="1"/>
        <v>1</v>
      </c>
      <c r="Y9" s="5">
        <f t="shared" si="1"/>
        <v>0</v>
      </c>
      <c r="Z9" s="8"/>
      <c r="AA9" s="5">
        <v>11</v>
      </c>
    </row>
    <row r="10" spans="1:27" ht="15.75" customHeight="1">
      <c r="A10" s="5" t="s">
        <v>137</v>
      </c>
      <c r="B10" s="5">
        <v>1</v>
      </c>
      <c r="C10" s="13">
        <v>20040</v>
      </c>
      <c r="D10" s="13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1</v>
      </c>
      <c r="O10" s="5">
        <v>1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8"/>
      <c r="AA10" s="5">
        <v>1</v>
      </c>
    </row>
    <row r="11" spans="1:27" ht="15" customHeight="1">
      <c r="A11" s="5" t="s">
        <v>138</v>
      </c>
      <c r="B11" s="5">
        <v>15</v>
      </c>
      <c r="C11" s="13">
        <v>20336</v>
      </c>
      <c r="D11" s="13"/>
      <c r="E11" s="5">
        <v>1</v>
      </c>
      <c r="F11" s="5">
        <v>1</v>
      </c>
      <c r="G11" s="5">
        <v>0</v>
      </c>
      <c r="H11" s="5">
        <v>3</v>
      </c>
      <c r="I11" s="5">
        <v>3</v>
      </c>
      <c r="J11" s="5">
        <v>0</v>
      </c>
      <c r="K11" s="5">
        <v>1</v>
      </c>
      <c r="L11" s="5">
        <v>1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1</v>
      </c>
      <c r="X11" s="5">
        <v>1</v>
      </c>
      <c r="Y11" s="5">
        <v>0</v>
      </c>
      <c r="Z11" s="8"/>
      <c r="AA11" s="5">
        <v>6</v>
      </c>
    </row>
    <row r="12" spans="1:27" ht="15" customHeight="1">
      <c r="A12" s="5" t="s">
        <v>139</v>
      </c>
      <c r="B12" s="5">
        <v>5</v>
      </c>
      <c r="C12" s="13">
        <v>22337</v>
      </c>
      <c r="D12" s="13"/>
      <c r="E12" s="5">
        <v>0</v>
      </c>
      <c r="F12" s="5">
        <v>0</v>
      </c>
      <c r="G12" s="5">
        <v>0</v>
      </c>
      <c r="H12" s="5">
        <v>1</v>
      </c>
      <c r="I12" s="5">
        <v>1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2</v>
      </c>
      <c r="U12" s="5">
        <v>2</v>
      </c>
      <c r="V12" s="5">
        <v>0</v>
      </c>
      <c r="W12" s="5">
        <v>0</v>
      </c>
      <c r="X12" s="5">
        <v>0</v>
      </c>
      <c r="Y12" s="5">
        <v>0</v>
      </c>
      <c r="Z12" s="18"/>
      <c r="AA12" s="5">
        <v>3</v>
      </c>
    </row>
    <row r="13" spans="1:27" ht="14.25" customHeight="1">
      <c r="A13" s="5" t="s">
        <v>140</v>
      </c>
      <c r="B13" s="5">
        <v>8</v>
      </c>
      <c r="C13" s="13">
        <v>24110</v>
      </c>
      <c r="D13" s="13"/>
      <c r="E13" s="5">
        <v>1</v>
      </c>
      <c r="F13" s="5">
        <v>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8"/>
      <c r="AA13" s="5">
        <v>1</v>
      </c>
    </row>
    <row r="14" spans="1:27" ht="15" customHeight="1">
      <c r="A14" s="5" t="s">
        <v>16</v>
      </c>
      <c r="B14" s="5">
        <f>B15+B16+B17</f>
        <v>0</v>
      </c>
      <c r="C14" s="13"/>
      <c r="D14" s="13"/>
      <c r="E14" s="5">
        <f t="shared" ref="E14:Y14" si="2">E15+E16+E17</f>
        <v>0</v>
      </c>
      <c r="F14" s="5">
        <f t="shared" si="2"/>
        <v>0</v>
      </c>
      <c r="G14" s="5">
        <f t="shared" si="2"/>
        <v>0</v>
      </c>
      <c r="H14" s="5">
        <f t="shared" si="2"/>
        <v>0</v>
      </c>
      <c r="I14" s="5">
        <f t="shared" si="2"/>
        <v>0</v>
      </c>
      <c r="J14" s="5">
        <f t="shared" si="2"/>
        <v>0</v>
      </c>
      <c r="K14" s="5">
        <f t="shared" si="2"/>
        <v>0</v>
      </c>
      <c r="L14" s="5">
        <f t="shared" si="2"/>
        <v>0</v>
      </c>
      <c r="M14" s="5">
        <f t="shared" si="2"/>
        <v>0</v>
      </c>
      <c r="N14" s="5">
        <f t="shared" si="2"/>
        <v>0</v>
      </c>
      <c r="O14" s="5">
        <f t="shared" si="2"/>
        <v>0</v>
      </c>
      <c r="P14" s="5">
        <f t="shared" si="2"/>
        <v>0</v>
      </c>
      <c r="Q14" s="5">
        <f t="shared" si="2"/>
        <v>0</v>
      </c>
      <c r="R14" s="5">
        <f t="shared" si="2"/>
        <v>0</v>
      </c>
      <c r="S14" s="5">
        <f t="shared" si="2"/>
        <v>0</v>
      </c>
      <c r="T14" s="5">
        <f t="shared" si="2"/>
        <v>0</v>
      </c>
      <c r="U14" s="5">
        <f t="shared" si="2"/>
        <v>0</v>
      </c>
      <c r="V14" s="5">
        <f t="shared" si="2"/>
        <v>0</v>
      </c>
      <c r="W14" s="5">
        <f t="shared" si="2"/>
        <v>0</v>
      </c>
      <c r="X14" s="5">
        <f t="shared" si="2"/>
        <v>0</v>
      </c>
      <c r="Y14" s="5">
        <f t="shared" si="2"/>
        <v>0</v>
      </c>
      <c r="Z14" s="8"/>
      <c r="AA14" s="5">
        <f>AA15+AA16+AA17</f>
        <v>0</v>
      </c>
    </row>
    <row r="15" spans="1:27" ht="15" customHeight="1">
      <c r="A15" s="5"/>
      <c r="B15" s="5"/>
      <c r="C15" s="13"/>
      <c r="D15" s="1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8"/>
      <c r="AA15" s="5"/>
    </row>
    <row r="16" spans="1:27" ht="15" customHeight="1">
      <c r="A16" s="5"/>
      <c r="B16" s="5"/>
      <c r="C16" s="13"/>
      <c r="D16" s="1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8"/>
      <c r="AA16" s="5"/>
    </row>
    <row r="17" spans="1:27" ht="15" customHeight="1">
      <c r="A17" s="5"/>
      <c r="B17" s="5"/>
      <c r="C17" s="13"/>
      <c r="D17" s="1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8"/>
      <c r="AA17" s="5"/>
    </row>
    <row r="18" spans="1:27" ht="15" customHeight="1">
      <c r="A18" s="5" t="s">
        <v>17</v>
      </c>
      <c r="B18" s="5">
        <f>B19+B20+B21</f>
        <v>0</v>
      </c>
      <c r="C18" s="13"/>
      <c r="D18" s="13"/>
      <c r="E18" s="5">
        <f t="shared" ref="E18:Y18" si="3">E19+E20+E21</f>
        <v>0</v>
      </c>
      <c r="F18" s="5">
        <f t="shared" si="3"/>
        <v>0</v>
      </c>
      <c r="G18" s="5">
        <f t="shared" si="3"/>
        <v>0</v>
      </c>
      <c r="H18" s="5">
        <f t="shared" si="3"/>
        <v>0</v>
      </c>
      <c r="I18" s="5">
        <f t="shared" si="3"/>
        <v>0</v>
      </c>
      <c r="J18" s="5">
        <f t="shared" si="3"/>
        <v>0</v>
      </c>
      <c r="K18" s="5">
        <f t="shared" si="3"/>
        <v>0</v>
      </c>
      <c r="L18" s="5">
        <f t="shared" si="3"/>
        <v>0</v>
      </c>
      <c r="M18" s="5">
        <f t="shared" si="3"/>
        <v>0</v>
      </c>
      <c r="N18" s="5">
        <f t="shared" si="3"/>
        <v>0</v>
      </c>
      <c r="O18" s="5">
        <f t="shared" si="3"/>
        <v>0</v>
      </c>
      <c r="P18" s="5">
        <f t="shared" si="3"/>
        <v>0</v>
      </c>
      <c r="Q18" s="5">
        <f t="shared" si="3"/>
        <v>0</v>
      </c>
      <c r="R18" s="5">
        <f t="shared" si="3"/>
        <v>0</v>
      </c>
      <c r="S18" s="5">
        <f t="shared" si="3"/>
        <v>0</v>
      </c>
      <c r="T18" s="5">
        <f t="shared" si="3"/>
        <v>0</v>
      </c>
      <c r="U18" s="5">
        <f t="shared" si="3"/>
        <v>0</v>
      </c>
      <c r="V18" s="5">
        <f t="shared" si="3"/>
        <v>0</v>
      </c>
      <c r="W18" s="5">
        <f t="shared" si="3"/>
        <v>0</v>
      </c>
      <c r="X18" s="5">
        <f t="shared" si="3"/>
        <v>0</v>
      </c>
      <c r="Y18" s="5">
        <f t="shared" si="3"/>
        <v>0</v>
      </c>
      <c r="Z18" s="8"/>
      <c r="AA18" s="5">
        <f>AA19+AA20+AA21</f>
        <v>0</v>
      </c>
    </row>
    <row r="19" spans="1:27" ht="15" customHeight="1">
      <c r="A19" s="5"/>
      <c r="B19" s="5"/>
      <c r="C19" s="13"/>
      <c r="D19" s="1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8"/>
      <c r="AA19" s="5"/>
    </row>
    <row r="20" spans="1:27" ht="15" customHeight="1">
      <c r="A20" s="5"/>
      <c r="B20" s="5"/>
      <c r="C20" s="13"/>
      <c r="D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8"/>
      <c r="AA20" s="5"/>
    </row>
    <row r="21" spans="1:27" ht="15" customHeight="1">
      <c r="A21" s="5"/>
      <c r="B21" s="5"/>
      <c r="C21" s="13"/>
      <c r="D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8"/>
      <c r="AA21" s="5"/>
    </row>
    <row r="22" spans="1:27" ht="15" customHeight="1">
      <c r="A22" s="5" t="s">
        <v>18</v>
      </c>
      <c r="B22" s="5">
        <f>B23+B27+B31+B35+B39</f>
        <v>0</v>
      </c>
      <c r="C22" s="13"/>
      <c r="D22" s="6"/>
      <c r="E22" s="5">
        <f t="shared" ref="E22:Y22" si="4">E23+E27+E31+E35+E39</f>
        <v>0</v>
      </c>
      <c r="F22" s="5">
        <f t="shared" si="4"/>
        <v>0</v>
      </c>
      <c r="G22" s="5">
        <f t="shared" si="4"/>
        <v>0</v>
      </c>
      <c r="H22" s="5">
        <f t="shared" si="4"/>
        <v>0</v>
      </c>
      <c r="I22" s="5">
        <f t="shared" si="4"/>
        <v>0</v>
      </c>
      <c r="J22" s="5">
        <f t="shared" si="4"/>
        <v>0</v>
      </c>
      <c r="K22" s="5">
        <f t="shared" si="4"/>
        <v>0</v>
      </c>
      <c r="L22" s="5">
        <f t="shared" si="4"/>
        <v>0</v>
      </c>
      <c r="M22" s="5">
        <f t="shared" si="4"/>
        <v>0</v>
      </c>
      <c r="N22" s="5">
        <f t="shared" si="4"/>
        <v>0</v>
      </c>
      <c r="O22" s="5">
        <f t="shared" si="4"/>
        <v>0</v>
      </c>
      <c r="P22" s="5">
        <f t="shared" si="4"/>
        <v>0</v>
      </c>
      <c r="Q22" s="5">
        <f t="shared" si="4"/>
        <v>0</v>
      </c>
      <c r="R22" s="5">
        <f t="shared" si="4"/>
        <v>0</v>
      </c>
      <c r="S22" s="5">
        <f t="shared" si="4"/>
        <v>0</v>
      </c>
      <c r="T22" s="5">
        <f t="shared" si="4"/>
        <v>0</v>
      </c>
      <c r="U22" s="5">
        <f t="shared" si="4"/>
        <v>0</v>
      </c>
      <c r="V22" s="5">
        <f t="shared" si="4"/>
        <v>0</v>
      </c>
      <c r="W22" s="5">
        <f t="shared" si="4"/>
        <v>0</v>
      </c>
      <c r="X22" s="5">
        <f t="shared" si="4"/>
        <v>0</v>
      </c>
      <c r="Y22" s="5">
        <f t="shared" si="4"/>
        <v>0</v>
      </c>
      <c r="Z22" s="8"/>
      <c r="AA22" s="5">
        <f>AA23+AA27+AA31+AA35+AA39</f>
        <v>0</v>
      </c>
    </row>
    <row r="23" spans="1:27" ht="15" customHeight="1">
      <c r="A23" s="5" t="s">
        <v>19</v>
      </c>
      <c r="B23" s="5">
        <f>B24+B25+B26</f>
        <v>0</v>
      </c>
      <c r="C23" s="13"/>
      <c r="D23" s="13"/>
      <c r="E23" s="5">
        <f t="shared" ref="E23:Y23" si="5">E24+E25+E26</f>
        <v>0</v>
      </c>
      <c r="F23" s="5">
        <f t="shared" si="5"/>
        <v>0</v>
      </c>
      <c r="G23" s="5">
        <f t="shared" si="5"/>
        <v>0</v>
      </c>
      <c r="H23" s="5">
        <f t="shared" si="5"/>
        <v>0</v>
      </c>
      <c r="I23" s="5">
        <f t="shared" si="5"/>
        <v>0</v>
      </c>
      <c r="J23" s="5">
        <f t="shared" si="5"/>
        <v>0</v>
      </c>
      <c r="K23" s="5">
        <f t="shared" si="5"/>
        <v>0</v>
      </c>
      <c r="L23" s="5">
        <f t="shared" si="5"/>
        <v>0</v>
      </c>
      <c r="M23" s="5">
        <f t="shared" si="5"/>
        <v>0</v>
      </c>
      <c r="N23" s="5">
        <f t="shared" si="5"/>
        <v>0</v>
      </c>
      <c r="O23" s="5">
        <f t="shared" si="5"/>
        <v>0</v>
      </c>
      <c r="P23" s="5">
        <f t="shared" si="5"/>
        <v>0</v>
      </c>
      <c r="Q23" s="5">
        <f t="shared" si="5"/>
        <v>0</v>
      </c>
      <c r="R23" s="5">
        <f t="shared" si="5"/>
        <v>0</v>
      </c>
      <c r="S23" s="5">
        <f t="shared" si="5"/>
        <v>0</v>
      </c>
      <c r="T23" s="5">
        <f t="shared" si="5"/>
        <v>0</v>
      </c>
      <c r="U23" s="5">
        <f t="shared" si="5"/>
        <v>0</v>
      </c>
      <c r="V23" s="5">
        <f t="shared" si="5"/>
        <v>0</v>
      </c>
      <c r="W23" s="5">
        <f t="shared" si="5"/>
        <v>0</v>
      </c>
      <c r="X23" s="5">
        <f t="shared" si="5"/>
        <v>0</v>
      </c>
      <c r="Y23" s="5">
        <f t="shared" si="5"/>
        <v>0</v>
      </c>
      <c r="Z23" s="8"/>
      <c r="AA23" s="5">
        <f>AA24+AA25+AA26</f>
        <v>0</v>
      </c>
    </row>
    <row r="24" spans="1:27" ht="15" customHeight="1">
      <c r="A24" s="5"/>
      <c r="B24" s="5"/>
      <c r="C24" s="13"/>
      <c r="D24" s="13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8"/>
      <c r="AA24" s="5"/>
    </row>
    <row r="25" spans="1:27" ht="15" customHeight="1">
      <c r="A25" s="5"/>
      <c r="B25" s="5"/>
      <c r="C25" s="13"/>
      <c r="D25" s="13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8"/>
      <c r="AA25" s="5"/>
    </row>
    <row r="26" spans="1:27" ht="15" customHeight="1">
      <c r="A26" s="5"/>
      <c r="B26" s="5"/>
      <c r="C26" s="13"/>
      <c r="D26" s="1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8"/>
      <c r="AA26" s="5"/>
    </row>
    <row r="27" spans="1:27" ht="15" customHeight="1">
      <c r="A27" s="5" t="s">
        <v>20</v>
      </c>
      <c r="B27" s="5">
        <f>B28+B29+B30</f>
        <v>0</v>
      </c>
      <c r="C27" s="13"/>
      <c r="D27" s="13"/>
      <c r="E27" s="5">
        <f t="shared" ref="E27:Y27" si="6">E28+E29+E30</f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  <c r="W27" s="5">
        <f t="shared" si="6"/>
        <v>0</v>
      </c>
      <c r="X27" s="5">
        <f t="shared" si="6"/>
        <v>0</v>
      </c>
      <c r="Y27" s="5">
        <f t="shared" si="6"/>
        <v>0</v>
      </c>
      <c r="Z27" s="8"/>
      <c r="AA27" s="5">
        <f>AA28+AA29+AA30</f>
        <v>0</v>
      </c>
    </row>
    <row r="28" spans="1:27" ht="15" customHeight="1">
      <c r="A28" s="5"/>
      <c r="B28" s="5"/>
      <c r="C28" s="13"/>
      <c r="D28" s="1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8"/>
      <c r="AA28" s="5"/>
    </row>
    <row r="29" spans="1:27" ht="15" customHeight="1">
      <c r="A29" s="5"/>
      <c r="B29" s="5"/>
      <c r="C29" s="13"/>
      <c r="D29" s="13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8"/>
      <c r="AA29" s="5"/>
    </row>
    <row r="30" spans="1:27" ht="15" customHeight="1">
      <c r="A30" s="5"/>
      <c r="B30" s="5"/>
      <c r="C30" s="13"/>
      <c r="D30" s="13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8"/>
      <c r="AA30" s="5"/>
    </row>
    <row r="31" spans="1:27" ht="15" customHeight="1">
      <c r="A31" s="5" t="s">
        <v>21</v>
      </c>
      <c r="B31" s="5">
        <f>B32+B33+B34</f>
        <v>0</v>
      </c>
      <c r="C31" s="13"/>
      <c r="D31" s="13"/>
      <c r="E31" s="5">
        <f t="shared" ref="E31:Y31" si="7">E32+E33+E34</f>
        <v>0</v>
      </c>
      <c r="F31" s="5">
        <f t="shared" si="7"/>
        <v>0</v>
      </c>
      <c r="G31" s="5">
        <f t="shared" si="7"/>
        <v>0</v>
      </c>
      <c r="H31" s="5">
        <f t="shared" si="7"/>
        <v>0</v>
      </c>
      <c r="I31" s="5">
        <f t="shared" si="7"/>
        <v>0</v>
      </c>
      <c r="J31" s="5">
        <f t="shared" si="7"/>
        <v>0</v>
      </c>
      <c r="K31" s="5">
        <f t="shared" si="7"/>
        <v>0</v>
      </c>
      <c r="L31" s="5">
        <f t="shared" si="7"/>
        <v>0</v>
      </c>
      <c r="M31" s="5">
        <f t="shared" si="7"/>
        <v>0</v>
      </c>
      <c r="N31" s="5">
        <f t="shared" si="7"/>
        <v>0</v>
      </c>
      <c r="O31" s="5">
        <f t="shared" si="7"/>
        <v>0</v>
      </c>
      <c r="P31" s="5">
        <f t="shared" si="7"/>
        <v>0</v>
      </c>
      <c r="Q31" s="5">
        <f t="shared" si="7"/>
        <v>0</v>
      </c>
      <c r="R31" s="5">
        <f t="shared" si="7"/>
        <v>0</v>
      </c>
      <c r="S31" s="5">
        <f t="shared" si="7"/>
        <v>0</v>
      </c>
      <c r="T31" s="5">
        <f t="shared" si="7"/>
        <v>0</v>
      </c>
      <c r="U31" s="5">
        <f t="shared" si="7"/>
        <v>0</v>
      </c>
      <c r="V31" s="5">
        <f t="shared" si="7"/>
        <v>0</v>
      </c>
      <c r="W31" s="5">
        <f t="shared" si="7"/>
        <v>0</v>
      </c>
      <c r="X31" s="5">
        <f t="shared" si="7"/>
        <v>0</v>
      </c>
      <c r="Y31" s="5">
        <f t="shared" si="7"/>
        <v>0</v>
      </c>
      <c r="Z31" s="8"/>
      <c r="AA31" s="5">
        <f>AA32+AA33+AA34</f>
        <v>0</v>
      </c>
    </row>
    <row r="32" spans="1:27" ht="15" customHeight="1">
      <c r="A32" s="5"/>
      <c r="B32" s="5"/>
      <c r="C32" s="13"/>
      <c r="D32" s="13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8"/>
      <c r="AA32" s="5"/>
    </row>
    <row r="33" spans="1:27" ht="15" customHeight="1">
      <c r="A33" s="5"/>
      <c r="B33" s="5"/>
      <c r="C33" s="13"/>
      <c r="D33" s="13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8"/>
      <c r="AA33" s="5"/>
    </row>
    <row r="34" spans="1:27" ht="15" customHeight="1">
      <c r="A34" s="5"/>
      <c r="B34" s="5"/>
      <c r="C34" s="13"/>
      <c r="D34" s="13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8"/>
      <c r="AA34" s="5"/>
    </row>
    <row r="35" spans="1:27" ht="15" customHeight="1">
      <c r="A35" s="5" t="s">
        <v>22</v>
      </c>
      <c r="B35" s="5">
        <f>B36+B37+B38</f>
        <v>0</v>
      </c>
      <c r="C35" s="13"/>
      <c r="D35" s="13"/>
      <c r="E35" s="5">
        <f t="shared" ref="E35:Y35" si="8">E36+E37+E38</f>
        <v>0</v>
      </c>
      <c r="F35" s="5">
        <f t="shared" si="8"/>
        <v>0</v>
      </c>
      <c r="G35" s="5">
        <f t="shared" si="8"/>
        <v>0</v>
      </c>
      <c r="H35" s="5">
        <f t="shared" si="8"/>
        <v>0</v>
      </c>
      <c r="I35" s="5">
        <f t="shared" si="8"/>
        <v>0</v>
      </c>
      <c r="J35" s="5">
        <f t="shared" si="8"/>
        <v>0</v>
      </c>
      <c r="K35" s="5">
        <f t="shared" si="8"/>
        <v>0</v>
      </c>
      <c r="L35" s="5">
        <f t="shared" si="8"/>
        <v>0</v>
      </c>
      <c r="M35" s="5">
        <f t="shared" si="8"/>
        <v>0</v>
      </c>
      <c r="N35" s="5">
        <f t="shared" si="8"/>
        <v>0</v>
      </c>
      <c r="O35" s="5">
        <f t="shared" si="8"/>
        <v>0</v>
      </c>
      <c r="P35" s="5">
        <f t="shared" si="8"/>
        <v>0</v>
      </c>
      <c r="Q35" s="5">
        <f t="shared" si="8"/>
        <v>0</v>
      </c>
      <c r="R35" s="5">
        <f t="shared" si="8"/>
        <v>0</v>
      </c>
      <c r="S35" s="5">
        <f t="shared" si="8"/>
        <v>0</v>
      </c>
      <c r="T35" s="5">
        <f t="shared" si="8"/>
        <v>0</v>
      </c>
      <c r="U35" s="5">
        <f t="shared" si="8"/>
        <v>0</v>
      </c>
      <c r="V35" s="5">
        <f t="shared" si="8"/>
        <v>0</v>
      </c>
      <c r="W35" s="5">
        <f t="shared" si="8"/>
        <v>0</v>
      </c>
      <c r="X35" s="5">
        <f t="shared" si="8"/>
        <v>0</v>
      </c>
      <c r="Y35" s="5">
        <f t="shared" si="8"/>
        <v>0</v>
      </c>
      <c r="Z35" s="8"/>
      <c r="AA35" s="5">
        <f>AA36+AA37+AA38</f>
        <v>0</v>
      </c>
    </row>
    <row r="36" spans="1:27" ht="15" customHeight="1">
      <c r="A36" s="5"/>
      <c r="B36" s="5"/>
      <c r="C36" s="13"/>
      <c r="D36" s="13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8"/>
      <c r="AA36" s="5"/>
    </row>
    <row r="37" spans="1:27" ht="15" customHeight="1">
      <c r="A37" s="5"/>
      <c r="B37" s="5"/>
      <c r="C37" s="13"/>
      <c r="D37" s="13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8"/>
      <c r="AA37" s="5"/>
    </row>
    <row r="38" spans="1:27" ht="15" customHeight="1">
      <c r="A38" s="5"/>
      <c r="B38" s="5"/>
      <c r="C38" s="13"/>
      <c r="D38" s="13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8"/>
      <c r="AA38" s="5"/>
    </row>
    <row r="39" spans="1:27" ht="30" customHeight="1">
      <c r="A39" s="5" t="s">
        <v>23</v>
      </c>
      <c r="B39" s="5">
        <f>B40+B41+B42</f>
        <v>0</v>
      </c>
      <c r="C39" s="13"/>
      <c r="D39" s="13"/>
      <c r="E39" s="5">
        <f t="shared" ref="E39:Y39" si="9">E40+E41+E42</f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  <c r="W39" s="5">
        <f t="shared" si="9"/>
        <v>0</v>
      </c>
      <c r="X39" s="5">
        <f t="shared" si="9"/>
        <v>0</v>
      </c>
      <c r="Y39" s="5">
        <f t="shared" si="9"/>
        <v>0</v>
      </c>
      <c r="Z39" s="8"/>
      <c r="AA39" s="5">
        <f>AA40+AA41+AA42</f>
        <v>0</v>
      </c>
    </row>
    <row r="40" spans="1:27" ht="12.75" customHeight="1">
      <c r="A40" s="5"/>
      <c r="B40" s="5"/>
      <c r="C40" s="13"/>
      <c r="D40" s="13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8"/>
      <c r="AA40" s="5"/>
    </row>
    <row r="41" spans="1:27" ht="12.75" customHeight="1">
      <c r="A41" s="5"/>
      <c r="B41" s="5"/>
      <c r="C41" s="13"/>
      <c r="D41" s="13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8"/>
      <c r="AA41" s="5"/>
    </row>
    <row r="42" spans="1:27" ht="13.5" customHeight="1">
      <c r="A42" s="5"/>
      <c r="B42" s="5"/>
      <c r="C42" s="13"/>
      <c r="D42" s="13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8"/>
      <c r="AA42" s="5"/>
    </row>
    <row r="43" spans="1:27" ht="15" customHeight="1">
      <c r="A43" s="5" t="s">
        <v>24</v>
      </c>
      <c r="B43" s="5">
        <f>B44+B48+B52+B56+B60+B64+B68+B72+B76+B80+B84+B88+B92+B96+B100+B105+B109+B113+B117+B121+B125+B129+B133+B137</f>
        <v>217</v>
      </c>
      <c r="C43" s="13"/>
      <c r="D43" s="13"/>
      <c r="E43" s="5">
        <f t="shared" ref="E43:Y43" si="10">E44+E48+E52+E56+E60+E64+E68+E72+E76+E80+E84+E88+E92+E96+E100+E105+E109+E113+E117+E121+E125+E129+E133+E137</f>
        <v>16</v>
      </c>
      <c r="F43" s="5">
        <f t="shared" si="10"/>
        <v>16</v>
      </c>
      <c r="G43" s="5">
        <f t="shared" si="10"/>
        <v>0</v>
      </c>
      <c r="H43" s="5">
        <f t="shared" si="10"/>
        <v>16</v>
      </c>
      <c r="I43" s="5">
        <f t="shared" si="10"/>
        <v>16</v>
      </c>
      <c r="J43" s="5">
        <f t="shared" si="10"/>
        <v>0</v>
      </c>
      <c r="K43" s="5">
        <f t="shared" si="10"/>
        <v>17</v>
      </c>
      <c r="L43" s="5">
        <f t="shared" si="10"/>
        <v>17</v>
      </c>
      <c r="M43" s="5">
        <f t="shared" si="10"/>
        <v>0</v>
      </c>
      <c r="N43" s="5">
        <f t="shared" si="10"/>
        <v>19</v>
      </c>
      <c r="O43" s="5">
        <f t="shared" si="10"/>
        <v>19</v>
      </c>
      <c r="P43" s="5">
        <f t="shared" si="10"/>
        <v>0</v>
      </c>
      <c r="Q43" s="5">
        <f t="shared" si="10"/>
        <v>15</v>
      </c>
      <c r="R43" s="5">
        <f t="shared" si="10"/>
        <v>15</v>
      </c>
      <c r="S43" s="5">
        <f t="shared" si="10"/>
        <v>0</v>
      </c>
      <c r="T43" s="5">
        <f t="shared" si="10"/>
        <v>15</v>
      </c>
      <c r="U43" s="5">
        <f t="shared" si="10"/>
        <v>15</v>
      </c>
      <c r="V43" s="5">
        <f t="shared" si="10"/>
        <v>0</v>
      </c>
      <c r="W43" s="5">
        <f t="shared" si="10"/>
        <v>16</v>
      </c>
      <c r="X43" s="5">
        <f t="shared" si="10"/>
        <v>16</v>
      </c>
      <c r="Y43" s="5">
        <f t="shared" si="10"/>
        <v>0</v>
      </c>
      <c r="Z43" s="8"/>
      <c r="AA43" s="5">
        <f>AA44+AA48+AA52+AA56+AA60+AA64+AA68+AA72+AA76+AA80+AA84+AA88+AA92+AA96+AA100+AA105+AA109+AA113+AA117+AA121+AA125+AA129+AA133+AA137</f>
        <v>114</v>
      </c>
    </row>
    <row r="44" spans="1:27" ht="15" customHeight="1">
      <c r="A44" s="5" t="s">
        <v>25</v>
      </c>
      <c r="B44" s="5">
        <f>B45+B46+B47</f>
        <v>0</v>
      </c>
      <c r="C44" s="13"/>
      <c r="D44" s="13"/>
      <c r="E44" s="5">
        <f t="shared" ref="E44:Y44" si="11">E45+E46+E47</f>
        <v>0</v>
      </c>
      <c r="F44" s="5">
        <f t="shared" si="11"/>
        <v>0</v>
      </c>
      <c r="G44" s="5">
        <f t="shared" si="11"/>
        <v>0</v>
      </c>
      <c r="H44" s="5">
        <f t="shared" si="11"/>
        <v>0</v>
      </c>
      <c r="I44" s="5">
        <f t="shared" si="11"/>
        <v>0</v>
      </c>
      <c r="J44" s="5">
        <f t="shared" si="11"/>
        <v>0</v>
      </c>
      <c r="K44" s="5">
        <f t="shared" si="11"/>
        <v>0</v>
      </c>
      <c r="L44" s="5">
        <f t="shared" si="11"/>
        <v>0</v>
      </c>
      <c r="M44" s="5">
        <f t="shared" si="11"/>
        <v>0</v>
      </c>
      <c r="N44" s="5">
        <f t="shared" si="11"/>
        <v>0</v>
      </c>
      <c r="O44" s="5">
        <f t="shared" si="11"/>
        <v>0</v>
      </c>
      <c r="P44" s="5">
        <f t="shared" si="11"/>
        <v>0</v>
      </c>
      <c r="Q44" s="5">
        <f t="shared" si="11"/>
        <v>0</v>
      </c>
      <c r="R44" s="5">
        <f t="shared" si="11"/>
        <v>0</v>
      </c>
      <c r="S44" s="5">
        <f t="shared" si="11"/>
        <v>0</v>
      </c>
      <c r="T44" s="5">
        <f t="shared" si="11"/>
        <v>0</v>
      </c>
      <c r="U44" s="5">
        <f t="shared" si="11"/>
        <v>0</v>
      </c>
      <c r="V44" s="5">
        <f t="shared" si="11"/>
        <v>0</v>
      </c>
      <c r="W44" s="5">
        <f t="shared" si="11"/>
        <v>0</v>
      </c>
      <c r="X44" s="5">
        <f t="shared" si="11"/>
        <v>0</v>
      </c>
      <c r="Y44" s="5">
        <f t="shared" si="11"/>
        <v>0</v>
      </c>
      <c r="Z44" s="8"/>
      <c r="AA44" s="5">
        <f>AA45+AA46+AA47</f>
        <v>0</v>
      </c>
    </row>
    <row r="45" spans="1:27" ht="15" customHeight="1">
      <c r="A45" s="5"/>
      <c r="B45" s="5"/>
      <c r="C45" s="13"/>
      <c r="D45" s="13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8"/>
      <c r="AA45" s="5"/>
    </row>
    <row r="46" spans="1:27" ht="15" customHeight="1">
      <c r="A46" s="5"/>
      <c r="B46" s="5"/>
      <c r="C46" s="13"/>
      <c r="D46" s="13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8"/>
      <c r="AA46" s="5"/>
    </row>
    <row r="47" spans="1:27" ht="15" customHeight="1">
      <c r="A47" s="5"/>
      <c r="B47" s="5"/>
      <c r="C47" s="13"/>
      <c r="D47" s="1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8"/>
      <c r="AA47" s="5"/>
    </row>
    <row r="48" spans="1:27" ht="15" customHeight="1">
      <c r="A48" s="5" t="s">
        <v>26</v>
      </c>
      <c r="B48" s="5">
        <f>B49+B50+B51</f>
        <v>0</v>
      </c>
      <c r="C48" s="13"/>
      <c r="D48" s="13"/>
      <c r="E48" s="5">
        <f t="shared" ref="E48:Y48" si="12">E49+E50+E51</f>
        <v>0</v>
      </c>
      <c r="F48" s="5">
        <f t="shared" si="12"/>
        <v>0</v>
      </c>
      <c r="G48" s="5">
        <f t="shared" si="12"/>
        <v>0</v>
      </c>
      <c r="H48" s="5">
        <f t="shared" si="12"/>
        <v>0</v>
      </c>
      <c r="I48" s="5">
        <f t="shared" si="12"/>
        <v>0</v>
      </c>
      <c r="J48" s="5">
        <f t="shared" si="12"/>
        <v>0</v>
      </c>
      <c r="K48" s="5">
        <f t="shared" si="12"/>
        <v>0</v>
      </c>
      <c r="L48" s="5">
        <f t="shared" si="12"/>
        <v>0</v>
      </c>
      <c r="M48" s="5">
        <f t="shared" si="12"/>
        <v>0</v>
      </c>
      <c r="N48" s="5">
        <f t="shared" si="12"/>
        <v>0</v>
      </c>
      <c r="O48" s="5">
        <f t="shared" si="12"/>
        <v>0</v>
      </c>
      <c r="P48" s="5">
        <f t="shared" si="12"/>
        <v>0</v>
      </c>
      <c r="Q48" s="5">
        <f t="shared" si="12"/>
        <v>0</v>
      </c>
      <c r="R48" s="5">
        <f t="shared" si="12"/>
        <v>0</v>
      </c>
      <c r="S48" s="5">
        <f t="shared" si="12"/>
        <v>0</v>
      </c>
      <c r="T48" s="5">
        <f t="shared" si="12"/>
        <v>0</v>
      </c>
      <c r="U48" s="5">
        <f t="shared" si="12"/>
        <v>0</v>
      </c>
      <c r="V48" s="5">
        <f t="shared" si="12"/>
        <v>0</v>
      </c>
      <c r="W48" s="5">
        <f t="shared" si="12"/>
        <v>0</v>
      </c>
      <c r="X48" s="5">
        <f t="shared" si="12"/>
        <v>0</v>
      </c>
      <c r="Y48" s="5">
        <f t="shared" si="12"/>
        <v>0</v>
      </c>
      <c r="Z48" s="8"/>
      <c r="AA48" s="5">
        <f>AA49+AA50+AA51</f>
        <v>0</v>
      </c>
    </row>
    <row r="49" spans="1:27" ht="15" customHeight="1">
      <c r="A49" s="5"/>
      <c r="B49" s="5"/>
      <c r="C49" s="13"/>
      <c r="D49" s="13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8"/>
      <c r="AA49" s="5"/>
    </row>
    <row r="50" spans="1:27" ht="15" customHeight="1">
      <c r="A50" s="5"/>
      <c r="B50" s="5"/>
      <c r="C50" s="13"/>
      <c r="D50" s="13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8"/>
      <c r="AA50" s="5"/>
    </row>
    <row r="51" spans="1:27" ht="15" customHeight="1">
      <c r="A51" s="5"/>
      <c r="B51" s="5"/>
      <c r="C51" s="13"/>
      <c r="D51" s="13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8"/>
      <c r="AA51" s="5"/>
    </row>
    <row r="52" spans="1:27" ht="15" customHeight="1">
      <c r="A52" s="5" t="s">
        <v>27</v>
      </c>
      <c r="B52" s="5">
        <f>B53+B54+B55</f>
        <v>0</v>
      </c>
      <c r="C52" s="13"/>
      <c r="D52" s="13"/>
      <c r="E52" s="5">
        <f t="shared" ref="E52:Y52" si="13">E53+E54+E55</f>
        <v>0</v>
      </c>
      <c r="F52" s="5">
        <f t="shared" si="13"/>
        <v>0</v>
      </c>
      <c r="G52" s="5">
        <f t="shared" si="13"/>
        <v>0</v>
      </c>
      <c r="H52" s="5">
        <f t="shared" si="13"/>
        <v>0</v>
      </c>
      <c r="I52" s="5">
        <f t="shared" si="13"/>
        <v>0</v>
      </c>
      <c r="J52" s="5">
        <f t="shared" si="13"/>
        <v>0</v>
      </c>
      <c r="K52" s="5">
        <f t="shared" si="13"/>
        <v>0</v>
      </c>
      <c r="L52" s="5">
        <f t="shared" si="13"/>
        <v>0</v>
      </c>
      <c r="M52" s="5">
        <f t="shared" si="13"/>
        <v>0</v>
      </c>
      <c r="N52" s="5">
        <f t="shared" si="13"/>
        <v>0</v>
      </c>
      <c r="O52" s="5">
        <f t="shared" si="13"/>
        <v>0</v>
      </c>
      <c r="P52" s="5">
        <f t="shared" si="13"/>
        <v>0</v>
      </c>
      <c r="Q52" s="5">
        <f t="shared" si="13"/>
        <v>0</v>
      </c>
      <c r="R52" s="5">
        <f t="shared" si="13"/>
        <v>0</v>
      </c>
      <c r="S52" s="5">
        <f t="shared" si="13"/>
        <v>0</v>
      </c>
      <c r="T52" s="5">
        <f t="shared" si="13"/>
        <v>0</v>
      </c>
      <c r="U52" s="5">
        <f t="shared" si="13"/>
        <v>0</v>
      </c>
      <c r="V52" s="5">
        <f t="shared" si="13"/>
        <v>0</v>
      </c>
      <c r="W52" s="5">
        <f t="shared" si="13"/>
        <v>0</v>
      </c>
      <c r="X52" s="5">
        <f t="shared" si="13"/>
        <v>0</v>
      </c>
      <c r="Y52" s="5">
        <f t="shared" si="13"/>
        <v>0</v>
      </c>
      <c r="Z52" s="8"/>
      <c r="AA52" s="5">
        <f>AA53+AA54+AA55</f>
        <v>0</v>
      </c>
    </row>
    <row r="53" spans="1:27" ht="15" customHeight="1">
      <c r="A53" s="5"/>
      <c r="B53" s="5"/>
      <c r="C53" s="13"/>
      <c r="D53" s="13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8"/>
      <c r="AA53" s="5"/>
    </row>
    <row r="54" spans="1:27" ht="15" customHeight="1">
      <c r="A54" s="5"/>
      <c r="B54" s="5"/>
      <c r="C54" s="13"/>
      <c r="D54" s="13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8"/>
      <c r="AA54" s="5"/>
    </row>
    <row r="55" spans="1:27" ht="15" customHeight="1">
      <c r="A55" s="5"/>
      <c r="B55" s="5"/>
      <c r="C55" s="13"/>
      <c r="D55" s="1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8"/>
      <c r="AA55" s="5"/>
    </row>
    <row r="56" spans="1:27" ht="15" customHeight="1">
      <c r="A56" s="5" t="s">
        <v>28</v>
      </c>
      <c r="B56" s="5">
        <f>B57+B58+B59</f>
        <v>0</v>
      </c>
      <c r="C56" s="13"/>
      <c r="D56" s="13"/>
      <c r="E56" s="5">
        <f t="shared" ref="E56:Y56" si="14">E57+E58+E59</f>
        <v>0</v>
      </c>
      <c r="F56" s="5">
        <f t="shared" si="14"/>
        <v>0</v>
      </c>
      <c r="G56" s="5">
        <f t="shared" si="14"/>
        <v>0</v>
      </c>
      <c r="H56" s="5">
        <f t="shared" si="14"/>
        <v>0</v>
      </c>
      <c r="I56" s="5">
        <f t="shared" si="14"/>
        <v>0</v>
      </c>
      <c r="J56" s="5">
        <f t="shared" si="14"/>
        <v>0</v>
      </c>
      <c r="K56" s="5">
        <f t="shared" si="14"/>
        <v>0</v>
      </c>
      <c r="L56" s="5">
        <f t="shared" si="14"/>
        <v>0</v>
      </c>
      <c r="M56" s="5">
        <f t="shared" si="14"/>
        <v>0</v>
      </c>
      <c r="N56" s="5">
        <f t="shared" si="14"/>
        <v>0</v>
      </c>
      <c r="O56" s="5">
        <f t="shared" si="14"/>
        <v>0</v>
      </c>
      <c r="P56" s="5">
        <f t="shared" si="14"/>
        <v>0</v>
      </c>
      <c r="Q56" s="5">
        <f t="shared" si="14"/>
        <v>0</v>
      </c>
      <c r="R56" s="5">
        <f t="shared" si="14"/>
        <v>0</v>
      </c>
      <c r="S56" s="5">
        <f t="shared" si="14"/>
        <v>0</v>
      </c>
      <c r="T56" s="5">
        <f t="shared" si="14"/>
        <v>0</v>
      </c>
      <c r="U56" s="5">
        <f t="shared" si="14"/>
        <v>0</v>
      </c>
      <c r="V56" s="5">
        <f t="shared" si="14"/>
        <v>0</v>
      </c>
      <c r="W56" s="5">
        <f t="shared" si="14"/>
        <v>0</v>
      </c>
      <c r="X56" s="5">
        <f t="shared" si="14"/>
        <v>0</v>
      </c>
      <c r="Y56" s="5">
        <f t="shared" si="14"/>
        <v>0</v>
      </c>
      <c r="Z56" s="8"/>
      <c r="AA56" s="5">
        <f>AA57+AA58+AA59</f>
        <v>0</v>
      </c>
    </row>
    <row r="57" spans="1:27" ht="15" customHeight="1">
      <c r="A57" s="5"/>
      <c r="B57" s="5"/>
      <c r="C57" s="13"/>
      <c r="D57" s="13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8"/>
      <c r="AA57" s="5"/>
    </row>
    <row r="58" spans="1:27" ht="15" customHeight="1">
      <c r="A58" s="5"/>
      <c r="B58" s="5"/>
      <c r="C58" s="13"/>
      <c r="D58" s="1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8"/>
      <c r="AA58" s="5"/>
    </row>
    <row r="59" spans="1:27" ht="15" customHeight="1">
      <c r="A59" s="5"/>
      <c r="B59" s="5"/>
      <c r="C59" s="13"/>
      <c r="D59" s="13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8"/>
      <c r="AA59" s="5"/>
    </row>
    <row r="60" spans="1:27" ht="15" customHeight="1">
      <c r="A60" s="5" t="s">
        <v>29</v>
      </c>
      <c r="B60" s="5">
        <f>B61+B62+B63</f>
        <v>0</v>
      </c>
      <c r="C60" s="13"/>
      <c r="D60" s="13"/>
      <c r="E60" s="5">
        <f t="shared" ref="E60:Y60" si="15">E61+E62+E63</f>
        <v>0</v>
      </c>
      <c r="F60" s="5">
        <f t="shared" si="15"/>
        <v>0</v>
      </c>
      <c r="G60" s="5">
        <f t="shared" si="15"/>
        <v>0</v>
      </c>
      <c r="H60" s="5">
        <f t="shared" si="15"/>
        <v>0</v>
      </c>
      <c r="I60" s="5">
        <f t="shared" si="15"/>
        <v>0</v>
      </c>
      <c r="J60" s="5">
        <f t="shared" si="15"/>
        <v>0</v>
      </c>
      <c r="K60" s="5">
        <f t="shared" si="15"/>
        <v>0</v>
      </c>
      <c r="L60" s="5">
        <f t="shared" si="15"/>
        <v>0</v>
      </c>
      <c r="M60" s="5">
        <f t="shared" si="15"/>
        <v>0</v>
      </c>
      <c r="N60" s="5">
        <f t="shared" si="15"/>
        <v>0</v>
      </c>
      <c r="O60" s="5">
        <f t="shared" si="15"/>
        <v>0</v>
      </c>
      <c r="P60" s="5">
        <f t="shared" si="15"/>
        <v>0</v>
      </c>
      <c r="Q60" s="5">
        <f t="shared" si="15"/>
        <v>0</v>
      </c>
      <c r="R60" s="5">
        <f t="shared" si="15"/>
        <v>0</v>
      </c>
      <c r="S60" s="5">
        <f t="shared" si="15"/>
        <v>0</v>
      </c>
      <c r="T60" s="5">
        <f t="shared" si="15"/>
        <v>0</v>
      </c>
      <c r="U60" s="5">
        <f t="shared" si="15"/>
        <v>0</v>
      </c>
      <c r="V60" s="5">
        <f t="shared" si="15"/>
        <v>0</v>
      </c>
      <c r="W60" s="5">
        <f t="shared" si="15"/>
        <v>0</v>
      </c>
      <c r="X60" s="5">
        <f t="shared" si="15"/>
        <v>0</v>
      </c>
      <c r="Y60" s="5">
        <f t="shared" si="15"/>
        <v>0</v>
      </c>
      <c r="Z60" s="8"/>
      <c r="AA60" s="5">
        <f>AA61+AA62+AA63</f>
        <v>0</v>
      </c>
    </row>
    <row r="61" spans="1:27" ht="15" customHeight="1">
      <c r="A61" s="5"/>
      <c r="B61" s="5"/>
      <c r="C61" s="13"/>
      <c r="D61" s="13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8"/>
      <c r="AA61" s="5"/>
    </row>
    <row r="62" spans="1:27" ht="15" customHeight="1">
      <c r="A62" s="5"/>
      <c r="B62" s="5"/>
      <c r="C62" s="13"/>
      <c r="D62" s="13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8"/>
      <c r="AA62" s="5"/>
    </row>
    <row r="63" spans="1:27" ht="15" customHeight="1">
      <c r="A63" s="5"/>
      <c r="B63" s="5"/>
      <c r="C63" s="13"/>
      <c r="D63" s="1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8"/>
      <c r="AA63" s="5"/>
    </row>
    <row r="64" spans="1:27" ht="15" customHeight="1">
      <c r="A64" s="5" t="s">
        <v>30</v>
      </c>
      <c r="B64" s="5">
        <f>B65+B66+B67</f>
        <v>0</v>
      </c>
      <c r="C64" s="13"/>
      <c r="D64" s="13"/>
      <c r="E64" s="5">
        <f t="shared" ref="E64:Y64" si="16">E65+E66+E67</f>
        <v>0</v>
      </c>
      <c r="F64" s="5">
        <f t="shared" si="16"/>
        <v>0</v>
      </c>
      <c r="G64" s="5">
        <f t="shared" si="16"/>
        <v>0</v>
      </c>
      <c r="H64" s="5">
        <f t="shared" si="16"/>
        <v>0</v>
      </c>
      <c r="I64" s="5">
        <f t="shared" si="16"/>
        <v>0</v>
      </c>
      <c r="J64" s="5">
        <f t="shared" si="16"/>
        <v>0</v>
      </c>
      <c r="K64" s="5">
        <f t="shared" si="16"/>
        <v>0</v>
      </c>
      <c r="L64" s="5">
        <f t="shared" si="16"/>
        <v>0</v>
      </c>
      <c r="M64" s="5">
        <f t="shared" si="16"/>
        <v>0</v>
      </c>
      <c r="N64" s="5">
        <f t="shared" si="16"/>
        <v>0</v>
      </c>
      <c r="O64" s="5">
        <f t="shared" si="16"/>
        <v>0</v>
      </c>
      <c r="P64" s="5">
        <f t="shared" si="16"/>
        <v>0</v>
      </c>
      <c r="Q64" s="5">
        <f t="shared" si="16"/>
        <v>0</v>
      </c>
      <c r="R64" s="5">
        <f t="shared" si="16"/>
        <v>0</v>
      </c>
      <c r="S64" s="5">
        <f t="shared" si="16"/>
        <v>0</v>
      </c>
      <c r="T64" s="5">
        <f t="shared" si="16"/>
        <v>0</v>
      </c>
      <c r="U64" s="5">
        <f t="shared" si="16"/>
        <v>0</v>
      </c>
      <c r="V64" s="5">
        <f t="shared" si="16"/>
        <v>0</v>
      </c>
      <c r="W64" s="5">
        <f t="shared" si="16"/>
        <v>0</v>
      </c>
      <c r="X64" s="5">
        <f t="shared" si="16"/>
        <v>0</v>
      </c>
      <c r="Y64" s="5">
        <f t="shared" si="16"/>
        <v>0</v>
      </c>
      <c r="Z64" s="8"/>
      <c r="AA64" s="5">
        <f>AA65+AA66+AA67</f>
        <v>0</v>
      </c>
    </row>
    <row r="65" spans="1:27" ht="15" customHeight="1">
      <c r="A65" s="5"/>
      <c r="B65" s="5"/>
      <c r="C65" s="13"/>
      <c r="D65" s="1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8"/>
      <c r="AA65" s="5"/>
    </row>
    <row r="66" spans="1:27" ht="15" customHeight="1">
      <c r="A66" s="5"/>
      <c r="B66" s="5"/>
      <c r="C66" s="13"/>
      <c r="D66" s="13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8"/>
      <c r="AA66" s="5"/>
    </row>
    <row r="67" spans="1:27" ht="15" customHeight="1">
      <c r="A67" s="5"/>
      <c r="B67" s="5"/>
      <c r="C67" s="13"/>
      <c r="D67" s="13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8"/>
      <c r="AA67" s="5"/>
    </row>
    <row r="68" spans="1:27" ht="45" customHeight="1">
      <c r="A68" s="5" t="s">
        <v>31</v>
      </c>
      <c r="B68" s="5">
        <f>B69+B70+B71</f>
        <v>0</v>
      </c>
      <c r="C68" s="13"/>
      <c r="D68" s="13"/>
      <c r="E68" s="5">
        <f t="shared" ref="E68:Y68" si="17">E69+E70+E71</f>
        <v>0</v>
      </c>
      <c r="F68" s="5">
        <f t="shared" si="17"/>
        <v>0</v>
      </c>
      <c r="G68" s="5">
        <f t="shared" si="17"/>
        <v>0</v>
      </c>
      <c r="H68" s="5">
        <f t="shared" si="17"/>
        <v>0</v>
      </c>
      <c r="I68" s="5">
        <f t="shared" si="17"/>
        <v>0</v>
      </c>
      <c r="J68" s="5">
        <f t="shared" si="17"/>
        <v>0</v>
      </c>
      <c r="K68" s="5">
        <f t="shared" si="17"/>
        <v>0</v>
      </c>
      <c r="L68" s="5">
        <f t="shared" si="17"/>
        <v>0</v>
      </c>
      <c r="M68" s="5">
        <f t="shared" si="17"/>
        <v>0</v>
      </c>
      <c r="N68" s="5">
        <f t="shared" si="17"/>
        <v>0</v>
      </c>
      <c r="O68" s="5">
        <f t="shared" si="17"/>
        <v>0</v>
      </c>
      <c r="P68" s="5">
        <f t="shared" si="17"/>
        <v>0</v>
      </c>
      <c r="Q68" s="5">
        <f t="shared" si="17"/>
        <v>0</v>
      </c>
      <c r="R68" s="5">
        <f t="shared" si="17"/>
        <v>0</v>
      </c>
      <c r="S68" s="5">
        <f t="shared" si="17"/>
        <v>0</v>
      </c>
      <c r="T68" s="5">
        <f t="shared" si="17"/>
        <v>0</v>
      </c>
      <c r="U68" s="5">
        <f t="shared" si="17"/>
        <v>0</v>
      </c>
      <c r="V68" s="5">
        <f t="shared" si="17"/>
        <v>0</v>
      </c>
      <c r="W68" s="5">
        <f t="shared" si="17"/>
        <v>0</v>
      </c>
      <c r="X68" s="5">
        <f t="shared" si="17"/>
        <v>0</v>
      </c>
      <c r="Y68" s="5">
        <f t="shared" si="17"/>
        <v>0</v>
      </c>
      <c r="Z68" s="8"/>
      <c r="AA68" s="5">
        <f>AA69+AA70+AA71</f>
        <v>0</v>
      </c>
    </row>
    <row r="69" spans="1:27" ht="12.75" customHeight="1">
      <c r="A69" s="5"/>
      <c r="B69" s="5"/>
      <c r="C69" s="13"/>
      <c r="D69" s="13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8"/>
      <c r="AA69" s="5"/>
    </row>
    <row r="70" spans="1:27" ht="14.25" customHeight="1">
      <c r="A70" s="5"/>
      <c r="B70" s="5"/>
      <c r="C70" s="13"/>
      <c r="D70" s="13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8"/>
      <c r="AA70" s="5"/>
    </row>
    <row r="71" spans="1:27" ht="14.25" customHeight="1">
      <c r="A71" s="5"/>
      <c r="B71" s="5"/>
      <c r="C71" s="13"/>
      <c r="D71" s="13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8"/>
      <c r="AA71" s="5"/>
    </row>
    <row r="72" spans="1:27" ht="15" customHeight="1">
      <c r="A72" s="5" t="s">
        <v>32</v>
      </c>
      <c r="B72" s="5">
        <f>B73+B74+B75</f>
        <v>0</v>
      </c>
      <c r="C72" s="13"/>
      <c r="D72" s="13"/>
      <c r="E72" s="5">
        <f t="shared" ref="E72:Y72" si="18">E73+E74+E75</f>
        <v>0</v>
      </c>
      <c r="F72" s="5">
        <f t="shared" si="18"/>
        <v>0</v>
      </c>
      <c r="G72" s="5">
        <f t="shared" si="18"/>
        <v>0</v>
      </c>
      <c r="H72" s="5">
        <f t="shared" si="18"/>
        <v>0</v>
      </c>
      <c r="I72" s="5">
        <f t="shared" si="18"/>
        <v>0</v>
      </c>
      <c r="J72" s="5">
        <f t="shared" si="18"/>
        <v>0</v>
      </c>
      <c r="K72" s="5">
        <f t="shared" si="18"/>
        <v>0</v>
      </c>
      <c r="L72" s="5">
        <f t="shared" si="18"/>
        <v>0</v>
      </c>
      <c r="M72" s="5">
        <f t="shared" si="18"/>
        <v>0</v>
      </c>
      <c r="N72" s="5">
        <f t="shared" si="18"/>
        <v>0</v>
      </c>
      <c r="O72" s="5">
        <f t="shared" si="18"/>
        <v>0</v>
      </c>
      <c r="P72" s="5">
        <f t="shared" si="18"/>
        <v>0</v>
      </c>
      <c r="Q72" s="5">
        <f t="shared" si="18"/>
        <v>0</v>
      </c>
      <c r="R72" s="5">
        <f t="shared" si="18"/>
        <v>0</v>
      </c>
      <c r="S72" s="5">
        <f t="shared" si="18"/>
        <v>0</v>
      </c>
      <c r="T72" s="5">
        <f t="shared" si="18"/>
        <v>0</v>
      </c>
      <c r="U72" s="5">
        <f t="shared" si="18"/>
        <v>0</v>
      </c>
      <c r="V72" s="5">
        <f t="shared" si="18"/>
        <v>0</v>
      </c>
      <c r="W72" s="5">
        <f t="shared" si="18"/>
        <v>0</v>
      </c>
      <c r="X72" s="5">
        <f t="shared" si="18"/>
        <v>0</v>
      </c>
      <c r="Y72" s="5">
        <f t="shared" si="18"/>
        <v>0</v>
      </c>
      <c r="Z72" s="8"/>
      <c r="AA72" s="5">
        <f>AA73+AA74+AA75</f>
        <v>0</v>
      </c>
    </row>
    <row r="73" spans="1:27" ht="13.5" customHeight="1">
      <c r="A73" s="5"/>
      <c r="B73" s="5"/>
      <c r="C73" s="13"/>
      <c r="D73" s="13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8"/>
      <c r="AA73" s="5"/>
    </row>
    <row r="74" spans="1:27" ht="12.75" customHeight="1">
      <c r="A74" s="5"/>
      <c r="B74" s="5"/>
      <c r="C74" s="13"/>
      <c r="D74" s="13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8"/>
      <c r="AA74" s="5"/>
    </row>
    <row r="75" spans="1:27" ht="12.75" customHeight="1">
      <c r="A75" s="5"/>
      <c r="B75" s="5"/>
      <c r="C75" s="13"/>
      <c r="D75" s="13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8"/>
      <c r="AA75" s="5"/>
    </row>
    <row r="76" spans="1:27" ht="30" customHeight="1">
      <c r="A76" s="5" t="s">
        <v>33</v>
      </c>
      <c r="B76" s="5">
        <f>B77+B78+B79</f>
        <v>0</v>
      </c>
      <c r="C76" s="13"/>
      <c r="D76" s="13"/>
      <c r="E76" s="5">
        <f t="shared" ref="E76:Y76" si="19">E77+E78+E79</f>
        <v>0</v>
      </c>
      <c r="F76" s="5">
        <f t="shared" si="19"/>
        <v>0</v>
      </c>
      <c r="G76" s="5">
        <f t="shared" si="19"/>
        <v>0</v>
      </c>
      <c r="H76" s="5">
        <f t="shared" si="19"/>
        <v>0</v>
      </c>
      <c r="I76" s="5">
        <f t="shared" si="19"/>
        <v>0</v>
      </c>
      <c r="J76" s="5">
        <f t="shared" si="19"/>
        <v>0</v>
      </c>
      <c r="K76" s="5">
        <f t="shared" si="19"/>
        <v>0</v>
      </c>
      <c r="L76" s="5">
        <f t="shared" si="19"/>
        <v>0</v>
      </c>
      <c r="M76" s="5">
        <f t="shared" si="19"/>
        <v>0</v>
      </c>
      <c r="N76" s="5">
        <f t="shared" si="19"/>
        <v>0</v>
      </c>
      <c r="O76" s="5">
        <f t="shared" si="19"/>
        <v>0</v>
      </c>
      <c r="P76" s="5">
        <f t="shared" si="19"/>
        <v>0</v>
      </c>
      <c r="Q76" s="5">
        <f t="shared" si="19"/>
        <v>0</v>
      </c>
      <c r="R76" s="5">
        <f t="shared" si="19"/>
        <v>0</v>
      </c>
      <c r="S76" s="5">
        <f t="shared" si="19"/>
        <v>0</v>
      </c>
      <c r="T76" s="5">
        <f t="shared" si="19"/>
        <v>0</v>
      </c>
      <c r="U76" s="5">
        <f t="shared" si="19"/>
        <v>0</v>
      </c>
      <c r="V76" s="5">
        <f t="shared" si="19"/>
        <v>0</v>
      </c>
      <c r="W76" s="5">
        <f t="shared" si="19"/>
        <v>0</v>
      </c>
      <c r="X76" s="5">
        <f t="shared" si="19"/>
        <v>0</v>
      </c>
      <c r="Y76" s="5">
        <f t="shared" si="19"/>
        <v>0</v>
      </c>
      <c r="Z76" s="8"/>
      <c r="AA76" s="5">
        <f>AA77+AA78+AA79</f>
        <v>0</v>
      </c>
    </row>
    <row r="77" spans="1:27" ht="12" customHeight="1">
      <c r="A77" s="5"/>
      <c r="B77" s="5"/>
      <c r="C77" s="13"/>
      <c r="D77" s="13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8"/>
      <c r="AA77" s="5"/>
    </row>
    <row r="78" spans="1:27" ht="13.5" customHeight="1">
      <c r="A78" s="5"/>
      <c r="B78" s="5"/>
      <c r="C78" s="13"/>
      <c r="D78" s="1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8"/>
      <c r="AA78" s="5"/>
    </row>
    <row r="79" spans="1:27" ht="12.75" customHeight="1">
      <c r="A79" s="5"/>
      <c r="B79" s="5"/>
      <c r="C79" s="13"/>
      <c r="D79" s="13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8"/>
      <c r="AA79" s="5"/>
    </row>
    <row r="80" spans="1:27" ht="15" customHeight="1">
      <c r="A80" s="5" t="s">
        <v>34</v>
      </c>
      <c r="B80" s="5">
        <f>B81+B82+B83</f>
        <v>0</v>
      </c>
      <c r="C80" s="13"/>
      <c r="D80" s="13"/>
      <c r="E80" s="5">
        <f t="shared" ref="E80:Y80" si="20">E81+E82+E83</f>
        <v>0</v>
      </c>
      <c r="F80" s="5">
        <f t="shared" si="20"/>
        <v>0</v>
      </c>
      <c r="G80" s="5">
        <f t="shared" si="20"/>
        <v>0</v>
      </c>
      <c r="H80" s="5">
        <f t="shared" si="20"/>
        <v>0</v>
      </c>
      <c r="I80" s="5">
        <f t="shared" si="20"/>
        <v>0</v>
      </c>
      <c r="J80" s="5">
        <f t="shared" si="20"/>
        <v>0</v>
      </c>
      <c r="K80" s="5">
        <f t="shared" si="20"/>
        <v>0</v>
      </c>
      <c r="L80" s="5">
        <f t="shared" si="20"/>
        <v>0</v>
      </c>
      <c r="M80" s="5">
        <f t="shared" si="20"/>
        <v>0</v>
      </c>
      <c r="N80" s="5">
        <f t="shared" si="20"/>
        <v>0</v>
      </c>
      <c r="O80" s="5">
        <f t="shared" si="20"/>
        <v>0</v>
      </c>
      <c r="P80" s="5">
        <f t="shared" si="20"/>
        <v>0</v>
      </c>
      <c r="Q80" s="5">
        <f t="shared" si="20"/>
        <v>0</v>
      </c>
      <c r="R80" s="5">
        <f t="shared" si="20"/>
        <v>0</v>
      </c>
      <c r="S80" s="5">
        <f t="shared" si="20"/>
        <v>0</v>
      </c>
      <c r="T80" s="5">
        <f t="shared" si="20"/>
        <v>0</v>
      </c>
      <c r="U80" s="5">
        <f t="shared" si="20"/>
        <v>0</v>
      </c>
      <c r="V80" s="5">
        <f t="shared" si="20"/>
        <v>0</v>
      </c>
      <c r="W80" s="5">
        <f t="shared" si="20"/>
        <v>0</v>
      </c>
      <c r="X80" s="5">
        <f t="shared" si="20"/>
        <v>0</v>
      </c>
      <c r="Y80" s="5">
        <f t="shared" si="20"/>
        <v>0</v>
      </c>
      <c r="Z80" s="8"/>
      <c r="AA80" s="5">
        <f>AA81+AA82+AA83</f>
        <v>0</v>
      </c>
    </row>
    <row r="81" spans="1:27" ht="15" customHeight="1">
      <c r="A81" s="5"/>
      <c r="B81" s="5"/>
      <c r="C81" s="13"/>
      <c r="D81" s="13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8"/>
      <c r="AA81" s="5"/>
    </row>
    <row r="82" spans="1:27" ht="15" customHeight="1">
      <c r="A82" s="5"/>
      <c r="B82" s="5"/>
      <c r="C82" s="13"/>
      <c r="D82" s="1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8"/>
      <c r="AA82" s="5"/>
    </row>
    <row r="83" spans="1:27" ht="15" customHeight="1">
      <c r="A83" s="5"/>
      <c r="B83" s="5"/>
      <c r="C83" s="13"/>
      <c r="D83" s="1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8"/>
      <c r="AA83" s="5"/>
    </row>
    <row r="84" spans="1:27" ht="30" customHeight="1">
      <c r="A84" s="5" t="s">
        <v>35</v>
      </c>
      <c r="B84" s="5">
        <f>B85+B86+B87</f>
        <v>0</v>
      </c>
      <c r="C84" s="13"/>
      <c r="D84" s="13"/>
      <c r="E84" s="5">
        <f t="shared" ref="E84:Y84" si="21">E85+E86+E87</f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  <c r="W84" s="5">
        <f t="shared" si="21"/>
        <v>0</v>
      </c>
      <c r="X84" s="5">
        <f t="shared" si="21"/>
        <v>0</v>
      </c>
      <c r="Y84" s="5">
        <f t="shared" si="21"/>
        <v>0</v>
      </c>
      <c r="Z84" s="8"/>
      <c r="AA84" s="5">
        <f>AA85+AA86+AA87</f>
        <v>0</v>
      </c>
    </row>
    <row r="85" spans="1:27" ht="12" customHeight="1">
      <c r="A85" s="5"/>
      <c r="B85" s="5"/>
      <c r="C85" s="13"/>
      <c r="D85" s="1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8"/>
      <c r="AA85" s="5"/>
    </row>
    <row r="86" spans="1:27" ht="12.75" customHeight="1">
      <c r="A86" s="5"/>
      <c r="B86" s="5"/>
      <c r="C86" s="13"/>
      <c r="D86" s="1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8"/>
      <c r="AA86" s="5"/>
    </row>
    <row r="87" spans="1:27" ht="12.75" customHeight="1">
      <c r="A87" s="5"/>
      <c r="B87" s="5"/>
      <c r="C87" s="13"/>
      <c r="D87" s="1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8"/>
      <c r="AA87" s="5"/>
    </row>
    <row r="88" spans="1:27" ht="30">
      <c r="A88" s="5" t="s">
        <v>36</v>
      </c>
      <c r="B88" s="5">
        <f>B89+B90+B91</f>
        <v>0</v>
      </c>
      <c r="C88" s="13"/>
      <c r="D88" s="6"/>
      <c r="E88" s="5">
        <f t="shared" ref="E88:Y88" si="22">E89+E90+E91</f>
        <v>0</v>
      </c>
      <c r="F88" s="5">
        <f t="shared" si="22"/>
        <v>0</v>
      </c>
      <c r="G88" s="5">
        <f t="shared" si="22"/>
        <v>0</v>
      </c>
      <c r="H88" s="5">
        <f t="shared" si="22"/>
        <v>0</v>
      </c>
      <c r="I88" s="5">
        <f t="shared" si="22"/>
        <v>0</v>
      </c>
      <c r="J88" s="5">
        <f t="shared" si="22"/>
        <v>0</v>
      </c>
      <c r="K88" s="5">
        <f t="shared" si="22"/>
        <v>0</v>
      </c>
      <c r="L88" s="5">
        <f t="shared" si="22"/>
        <v>0</v>
      </c>
      <c r="M88" s="5">
        <f t="shared" si="22"/>
        <v>0</v>
      </c>
      <c r="N88" s="5">
        <f t="shared" si="22"/>
        <v>0</v>
      </c>
      <c r="O88" s="5">
        <f t="shared" si="22"/>
        <v>0</v>
      </c>
      <c r="P88" s="5">
        <f t="shared" si="22"/>
        <v>0</v>
      </c>
      <c r="Q88" s="5">
        <f t="shared" si="22"/>
        <v>0</v>
      </c>
      <c r="R88" s="5">
        <f t="shared" si="22"/>
        <v>0</v>
      </c>
      <c r="S88" s="5">
        <f t="shared" si="22"/>
        <v>0</v>
      </c>
      <c r="T88" s="5">
        <f t="shared" si="22"/>
        <v>0</v>
      </c>
      <c r="U88" s="5">
        <f t="shared" si="22"/>
        <v>0</v>
      </c>
      <c r="V88" s="5">
        <f t="shared" si="22"/>
        <v>0</v>
      </c>
      <c r="W88" s="5">
        <f t="shared" si="22"/>
        <v>0</v>
      </c>
      <c r="X88" s="5">
        <f t="shared" si="22"/>
        <v>0</v>
      </c>
      <c r="Y88" s="5">
        <f t="shared" si="22"/>
        <v>0</v>
      </c>
      <c r="Z88" s="8"/>
      <c r="AA88" s="5">
        <f>AA89+AA90+AA91</f>
        <v>0</v>
      </c>
    </row>
    <row r="89" spans="1:27">
      <c r="A89" s="5"/>
      <c r="B89" s="5"/>
      <c r="C89" s="13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8"/>
      <c r="AA89" s="5"/>
    </row>
    <row r="90" spans="1:27">
      <c r="A90" s="5"/>
      <c r="B90" s="5"/>
      <c r="C90" s="13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8"/>
      <c r="AA90" s="5"/>
    </row>
    <row r="91" spans="1:27">
      <c r="A91" s="5"/>
      <c r="B91" s="5"/>
      <c r="C91" s="13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8"/>
      <c r="AA91" s="5"/>
    </row>
    <row r="92" spans="1:27" ht="15" customHeight="1">
      <c r="A92" s="5" t="s">
        <v>37</v>
      </c>
      <c r="B92" s="5">
        <f>B93+B94+B95</f>
        <v>0</v>
      </c>
      <c r="C92" s="13"/>
      <c r="D92" s="6"/>
      <c r="E92" s="5">
        <f t="shared" ref="E92:Y92" si="23">E93+E94+E95</f>
        <v>0</v>
      </c>
      <c r="F92" s="5">
        <f t="shared" si="23"/>
        <v>0</v>
      </c>
      <c r="G92" s="5">
        <f t="shared" si="23"/>
        <v>0</v>
      </c>
      <c r="H92" s="5">
        <f t="shared" si="23"/>
        <v>0</v>
      </c>
      <c r="I92" s="5">
        <f t="shared" si="23"/>
        <v>0</v>
      </c>
      <c r="J92" s="5">
        <f t="shared" si="23"/>
        <v>0</v>
      </c>
      <c r="K92" s="5">
        <f t="shared" si="23"/>
        <v>0</v>
      </c>
      <c r="L92" s="5">
        <f t="shared" si="23"/>
        <v>0</v>
      </c>
      <c r="M92" s="5">
        <f t="shared" si="23"/>
        <v>0</v>
      </c>
      <c r="N92" s="5">
        <f t="shared" si="23"/>
        <v>0</v>
      </c>
      <c r="O92" s="5">
        <f t="shared" si="23"/>
        <v>0</v>
      </c>
      <c r="P92" s="5">
        <f t="shared" si="23"/>
        <v>0</v>
      </c>
      <c r="Q92" s="5">
        <f t="shared" si="23"/>
        <v>0</v>
      </c>
      <c r="R92" s="5">
        <f t="shared" si="23"/>
        <v>0</v>
      </c>
      <c r="S92" s="5">
        <f t="shared" si="23"/>
        <v>0</v>
      </c>
      <c r="T92" s="5">
        <f t="shared" si="23"/>
        <v>0</v>
      </c>
      <c r="U92" s="5">
        <f t="shared" si="23"/>
        <v>0</v>
      </c>
      <c r="V92" s="5">
        <f t="shared" si="23"/>
        <v>0</v>
      </c>
      <c r="W92" s="5">
        <f t="shared" si="23"/>
        <v>0</v>
      </c>
      <c r="X92" s="5">
        <f t="shared" si="23"/>
        <v>0</v>
      </c>
      <c r="Y92" s="5">
        <f t="shared" si="23"/>
        <v>0</v>
      </c>
      <c r="Z92" s="8"/>
      <c r="AA92" s="5">
        <f>AA93+AA94+AA95</f>
        <v>0</v>
      </c>
    </row>
    <row r="93" spans="1:27" ht="15" customHeight="1">
      <c r="A93" s="5"/>
      <c r="B93" s="5"/>
      <c r="C93" s="13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8"/>
      <c r="AA93" s="5"/>
    </row>
    <row r="94" spans="1:27" ht="15" customHeight="1">
      <c r="A94" s="5"/>
      <c r="B94" s="5"/>
      <c r="C94" s="13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8"/>
      <c r="AA94" s="5"/>
    </row>
    <row r="95" spans="1:27" ht="15" customHeight="1">
      <c r="A95" s="5"/>
      <c r="B95" s="5"/>
      <c r="C95" s="13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8"/>
      <c r="AA95" s="5"/>
    </row>
    <row r="96" spans="1:27" ht="30" customHeight="1">
      <c r="A96" s="5" t="s">
        <v>38</v>
      </c>
      <c r="B96" s="5">
        <f>B97+B98+B99</f>
        <v>0</v>
      </c>
      <c r="C96" s="13"/>
      <c r="D96" s="6"/>
      <c r="E96" s="5">
        <f t="shared" ref="E96:Y96" si="24">E97+E98+E99</f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  <c r="W96" s="5">
        <f t="shared" si="24"/>
        <v>0</v>
      </c>
      <c r="X96" s="5">
        <f t="shared" si="24"/>
        <v>0</v>
      </c>
      <c r="Y96" s="5">
        <f t="shared" si="24"/>
        <v>0</v>
      </c>
      <c r="Z96" s="8"/>
      <c r="AA96" s="5">
        <f>AA97+AA98+AA99</f>
        <v>0</v>
      </c>
    </row>
    <row r="97" spans="1:27" ht="12.75" customHeight="1">
      <c r="A97" s="5"/>
      <c r="B97" s="5"/>
      <c r="C97" s="13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8"/>
      <c r="AA97" s="5"/>
    </row>
    <row r="98" spans="1:27" ht="13.5" customHeight="1">
      <c r="A98" s="5"/>
      <c r="B98" s="5"/>
      <c r="C98" s="13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8"/>
      <c r="AA98" s="5"/>
    </row>
    <row r="99" spans="1:27" ht="12" customHeight="1">
      <c r="A99" s="5"/>
      <c r="B99" s="5"/>
      <c r="C99" s="13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8"/>
      <c r="AA99" s="5"/>
    </row>
    <row r="100" spans="1:27" ht="15" customHeight="1">
      <c r="A100" s="5" t="s">
        <v>39</v>
      </c>
      <c r="B100" s="5">
        <v>217</v>
      </c>
      <c r="C100" s="13"/>
      <c r="D100" s="6"/>
      <c r="E100" s="5">
        <v>16</v>
      </c>
      <c r="F100" s="5">
        <v>16</v>
      </c>
      <c r="G100" s="5">
        <f t="shared" ref="G100:Y100" si="25">G101+G103+G104</f>
        <v>0</v>
      </c>
      <c r="H100" s="5">
        <v>16</v>
      </c>
      <c r="I100" s="5">
        <v>16</v>
      </c>
      <c r="J100" s="5">
        <f t="shared" si="25"/>
        <v>0</v>
      </c>
      <c r="K100" s="5">
        <v>17</v>
      </c>
      <c r="L100" s="5">
        <v>17</v>
      </c>
      <c r="M100" s="5">
        <f t="shared" si="25"/>
        <v>0</v>
      </c>
      <c r="N100" s="5">
        <v>19</v>
      </c>
      <c r="O100" s="5">
        <v>19</v>
      </c>
      <c r="P100" s="5">
        <f t="shared" si="25"/>
        <v>0</v>
      </c>
      <c r="Q100" s="5">
        <v>15</v>
      </c>
      <c r="R100" s="5">
        <v>15</v>
      </c>
      <c r="S100" s="5">
        <f t="shared" si="25"/>
        <v>0</v>
      </c>
      <c r="T100" s="5">
        <v>15</v>
      </c>
      <c r="U100" s="5">
        <v>15</v>
      </c>
      <c r="V100" s="5">
        <f t="shared" si="25"/>
        <v>0</v>
      </c>
      <c r="W100" s="5">
        <v>16</v>
      </c>
      <c r="X100" s="5">
        <v>16</v>
      </c>
      <c r="Y100" s="5">
        <f t="shared" si="25"/>
        <v>0</v>
      </c>
      <c r="Z100" s="8"/>
      <c r="AA100" s="5">
        <v>114</v>
      </c>
    </row>
    <row r="101" spans="1:27" ht="15" customHeight="1">
      <c r="A101" s="5" t="s">
        <v>138</v>
      </c>
      <c r="B101" s="5">
        <v>29</v>
      </c>
      <c r="C101" s="13">
        <v>20336</v>
      </c>
      <c r="D101" s="6"/>
      <c r="E101" s="5">
        <v>2</v>
      </c>
      <c r="F101" s="5">
        <v>2</v>
      </c>
      <c r="G101" s="5">
        <v>0</v>
      </c>
      <c r="H101" s="5">
        <v>2</v>
      </c>
      <c r="I101" s="5">
        <v>2</v>
      </c>
      <c r="J101" s="5">
        <v>0</v>
      </c>
      <c r="K101" s="5">
        <v>2</v>
      </c>
      <c r="L101" s="5">
        <v>2</v>
      </c>
      <c r="M101" s="5">
        <v>0</v>
      </c>
      <c r="N101" s="5">
        <v>2</v>
      </c>
      <c r="O101" s="5">
        <v>2</v>
      </c>
      <c r="P101" s="5">
        <v>0</v>
      </c>
      <c r="Q101" s="5">
        <v>2</v>
      </c>
      <c r="R101" s="5">
        <v>2</v>
      </c>
      <c r="S101" s="5">
        <v>0</v>
      </c>
      <c r="T101" s="5">
        <v>2</v>
      </c>
      <c r="U101" s="5">
        <v>2</v>
      </c>
      <c r="V101" s="5">
        <v>0</v>
      </c>
      <c r="W101" s="5">
        <v>2</v>
      </c>
      <c r="X101" s="5">
        <v>2</v>
      </c>
      <c r="Y101" s="5">
        <v>0</v>
      </c>
      <c r="Z101" s="8"/>
      <c r="AA101" s="5">
        <v>14</v>
      </c>
    </row>
    <row r="102" spans="1:27" ht="15" customHeight="1">
      <c r="A102" s="5" t="s">
        <v>141</v>
      </c>
      <c r="B102" s="5">
        <v>74</v>
      </c>
      <c r="C102" s="13">
        <v>12970</v>
      </c>
      <c r="D102" s="6"/>
      <c r="E102" s="5">
        <v>6</v>
      </c>
      <c r="F102" s="5">
        <v>6</v>
      </c>
      <c r="G102" s="5">
        <v>0</v>
      </c>
      <c r="H102" s="5">
        <v>7</v>
      </c>
      <c r="I102" s="5">
        <v>7</v>
      </c>
      <c r="J102" s="5">
        <v>0</v>
      </c>
      <c r="K102" s="5">
        <v>5</v>
      </c>
      <c r="L102" s="5">
        <v>5</v>
      </c>
      <c r="M102" s="5">
        <v>0</v>
      </c>
      <c r="N102" s="5">
        <v>8</v>
      </c>
      <c r="O102" s="5">
        <v>8</v>
      </c>
      <c r="P102" s="5">
        <v>0</v>
      </c>
      <c r="Q102" s="5">
        <v>5</v>
      </c>
      <c r="R102" s="5">
        <v>5</v>
      </c>
      <c r="S102" s="5">
        <v>0</v>
      </c>
      <c r="T102" s="5">
        <v>6</v>
      </c>
      <c r="U102" s="5">
        <v>6</v>
      </c>
      <c r="V102" s="5">
        <v>0</v>
      </c>
      <c r="W102" s="5">
        <v>5</v>
      </c>
      <c r="X102" s="5">
        <v>5</v>
      </c>
      <c r="Y102" s="5">
        <v>0</v>
      </c>
      <c r="Z102" s="22"/>
      <c r="AA102" s="5">
        <v>42</v>
      </c>
    </row>
    <row r="103" spans="1:27" ht="15" customHeight="1">
      <c r="A103" s="5" t="s">
        <v>155</v>
      </c>
      <c r="B103" s="5">
        <v>40</v>
      </c>
      <c r="C103" s="13">
        <v>27142</v>
      </c>
      <c r="D103" s="6"/>
      <c r="E103" s="5">
        <v>2</v>
      </c>
      <c r="F103" s="5">
        <v>2</v>
      </c>
      <c r="G103" s="5">
        <v>0</v>
      </c>
      <c r="H103" s="5">
        <v>2</v>
      </c>
      <c r="I103" s="5">
        <v>2</v>
      </c>
      <c r="J103" s="5">
        <v>0</v>
      </c>
      <c r="K103" s="5">
        <v>2</v>
      </c>
      <c r="L103" s="5">
        <v>2</v>
      </c>
      <c r="M103" s="5">
        <v>0</v>
      </c>
      <c r="N103" s="5">
        <v>2</v>
      </c>
      <c r="O103" s="5">
        <v>2</v>
      </c>
      <c r="P103" s="5">
        <v>0</v>
      </c>
      <c r="Q103" s="5">
        <v>2</v>
      </c>
      <c r="R103" s="5">
        <v>2</v>
      </c>
      <c r="S103" s="5">
        <v>0</v>
      </c>
      <c r="T103" s="5">
        <v>2</v>
      </c>
      <c r="U103" s="5">
        <v>2</v>
      </c>
      <c r="V103" s="5">
        <v>0</v>
      </c>
      <c r="W103" s="5">
        <v>2</v>
      </c>
      <c r="X103" s="5">
        <v>2</v>
      </c>
      <c r="Y103" s="5">
        <v>0</v>
      </c>
      <c r="Z103" s="22" t="s">
        <v>156</v>
      </c>
      <c r="AA103" s="5">
        <v>14</v>
      </c>
    </row>
    <row r="104" spans="1:27" ht="15" customHeight="1">
      <c r="A104" s="5" t="s">
        <v>142</v>
      </c>
      <c r="B104" s="5">
        <v>74</v>
      </c>
      <c r="C104" s="13">
        <v>27238</v>
      </c>
      <c r="D104" s="6"/>
      <c r="E104" s="5">
        <v>6</v>
      </c>
      <c r="F104" s="5">
        <v>6</v>
      </c>
      <c r="G104" s="5">
        <v>0</v>
      </c>
      <c r="H104" s="5">
        <v>5</v>
      </c>
      <c r="I104" s="5">
        <v>5</v>
      </c>
      <c r="J104" s="5">
        <v>0</v>
      </c>
      <c r="K104" s="5">
        <v>8</v>
      </c>
      <c r="L104" s="5">
        <v>8</v>
      </c>
      <c r="M104" s="5">
        <v>0</v>
      </c>
      <c r="N104" s="5">
        <v>7</v>
      </c>
      <c r="O104" s="5">
        <v>7</v>
      </c>
      <c r="P104" s="5">
        <v>0</v>
      </c>
      <c r="Q104" s="5">
        <v>6</v>
      </c>
      <c r="R104" s="5">
        <v>6</v>
      </c>
      <c r="S104" s="5">
        <v>0</v>
      </c>
      <c r="T104" s="5">
        <v>5</v>
      </c>
      <c r="U104" s="5">
        <v>5</v>
      </c>
      <c r="V104" s="5">
        <v>0</v>
      </c>
      <c r="W104" s="5">
        <v>7</v>
      </c>
      <c r="X104" s="5">
        <v>7</v>
      </c>
      <c r="Y104" s="5">
        <v>0</v>
      </c>
      <c r="Z104" s="19" t="s">
        <v>143</v>
      </c>
      <c r="AA104" s="5">
        <v>44</v>
      </c>
    </row>
    <row r="105" spans="1:27" ht="30" customHeight="1">
      <c r="A105" s="5" t="s">
        <v>40</v>
      </c>
      <c r="B105" s="5">
        <f>B106+B107+B108</f>
        <v>0</v>
      </c>
      <c r="C105" s="13"/>
      <c r="D105" s="6"/>
      <c r="E105" s="5">
        <f t="shared" ref="E105:Y105" si="26">E106+E107+E108</f>
        <v>0</v>
      </c>
      <c r="F105" s="5">
        <f t="shared" si="26"/>
        <v>0</v>
      </c>
      <c r="G105" s="5">
        <f t="shared" si="26"/>
        <v>0</v>
      </c>
      <c r="H105" s="5">
        <f t="shared" si="26"/>
        <v>0</v>
      </c>
      <c r="I105" s="5">
        <f t="shared" si="26"/>
        <v>0</v>
      </c>
      <c r="J105" s="5">
        <f t="shared" si="26"/>
        <v>0</v>
      </c>
      <c r="K105" s="5">
        <f t="shared" si="26"/>
        <v>0</v>
      </c>
      <c r="L105" s="5">
        <f t="shared" si="26"/>
        <v>0</v>
      </c>
      <c r="M105" s="5">
        <f t="shared" si="26"/>
        <v>0</v>
      </c>
      <c r="N105" s="5">
        <f t="shared" si="26"/>
        <v>0</v>
      </c>
      <c r="O105" s="5">
        <f t="shared" si="26"/>
        <v>0</v>
      </c>
      <c r="P105" s="5">
        <f t="shared" si="26"/>
        <v>0</v>
      </c>
      <c r="Q105" s="5">
        <f t="shared" si="26"/>
        <v>0</v>
      </c>
      <c r="R105" s="5">
        <f t="shared" si="26"/>
        <v>0</v>
      </c>
      <c r="S105" s="5">
        <f t="shared" si="26"/>
        <v>0</v>
      </c>
      <c r="T105" s="5">
        <f t="shared" si="26"/>
        <v>0</v>
      </c>
      <c r="U105" s="5">
        <f t="shared" si="26"/>
        <v>0</v>
      </c>
      <c r="V105" s="5">
        <f t="shared" si="26"/>
        <v>0</v>
      </c>
      <c r="W105" s="5">
        <f t="shared" si="26"/>
        <v>0</v>
      </c>
      <c r="X105" s="5">
        <f t="shared" si="26"/>
        <v>0</v>
      </c>
      <c r="Y105" s="5">
        <f t="shared" si="26"/>
        <v>0</v>
      </c>
      <c r="Z105" s="8"/>
      <c r="AA105" s="5">
        <f>AA106+AA107+AA108</f>
        <v>0</v>
      </c>
    </row>
    <row r="106" spans="1:27" ht="12.75" customHeight="1">
      <c r="A106" s="5"/>
      <c r="B106" s="5"/>
      <c r="C106" s="13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8"/>
      <c r="AA106" s="5"/>
    </row>
    <row r="107" spans="1:27" ht="13.5" customHeight="1">
      <c r="A107" s="5"/>
      <c r="B107" s="5"/>
      <c r="C107" s="13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8"/>
      <c r="AA107" s="5"/>
    </row>
    <row r="108" spans="1:27" ht="12.75" customHeight="1">
      <c r="A108" s="5"/>
      <c r="B108" s="5"/>
      <c r="C108" s="13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8"/>
      <c r="AA108" s="5"/>
    </row>
    <row r="109" spans="1:27" ht="30" customHeight="1">
      <c r="A109" s="5" t="s">
        <v>41</v>
      </c>
      <c r="B109" s="5">
        <f>B110+B111+B112</f>
        <v>0</v>
      </c>
      <c r="C109" s="13"/>
      <c r="D109" s="6"/>
      <c r="E109" s="5">
        <f t="shared" ref="E109:Y109" si="27">E110+E111+E112</f>
        <v>0</v>
      </c>
      <c r="F109" s="5">
        <f t="shared" si="27"/>
        <v>0</v>
      </c>
      <c r="G109" s="5">
        <f t="shared" si="27"/>
        <v>0</v>
      </c>
      <c r="H109" s="5">
        <f t="shared" si="27"/>
        <v>0</v>
      </c>
      <c r="I109" s="5">
        <f t="shared" si="27"/>
        <v>0</v>
      </c>
      <c r="J109" s="5">
        <f t="shared" si="27"/>
        <v>0</v>
      </c>
      <c r="K109" s="5">
        <f t="shared" si="27"/>
        <v>0</v>
      </c>
      <c r="L109" s="5">
        <f t="shared" si="27"/>
        <v>0</v>
      </c>
      <c r="M109" s="5">
        <f t="shared" si="27"/>
        <v>0</v>
      </c>
      <c r="N109" s="5">
        <f t="shared" si="27"/>
        <v>0</v>
      </c>
      <c r="O109" s="5">
        <f t="shared" si="27"/>
        <v>0</v>
      </c>
      <c r="P109" s="5">
        <f t="shared" si="27"/>
        <v>0</v>
      </c>
      <c r="Q109" s="5">
        <f t="shared" si="27"/>
        <v>0</v>
      </c>
      <c r="R109" s="5">
        <f t="shared" si="27"/>
        <v>0</v>
      </c>
      <c r="S109" s="5">
        <f t="shared" si="27"/>
        <v>0</v>
      </c>
      <c r="T109" s="5">
        <f t="shared" si="27"/>
        <v>0</v>
      </c>
      <c r="U109" s="5">
        <f t="shared" si="27"/>
        <v>0</v>
      </c>
      <c r="V109" s="5">
        <f t="shared" si="27"/>
        <v>0</v>
      </c>
      <c r="W109" s="5">
        <f t="shared" si="27"/>
        <v>0</v>
      </c>
      <c r="X109" s="5">
        <f t="shared" si="27"/>
        <v>0</v>
      </c>
      <c r="Y109" s="5">
        <f t="shared" si="27"/>
        <v>0</v>
      </c>
      <c r="Z109" s="8"/>
      <c r="AA109" s="5">
        <f>AA110+AA111+AA112</f>
        <v>0</v>
      </c>
    </row>
    <row r="110" spans="1:27" ht="12.75" customHeight="1">
      <c r="A110" s="5"/>
      <c r="B110" s="5"/>
      <c r="C110" s="13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8"/>
      <c r="AA110" s="5"/>
    </row>
    <row r="111" spans="1:27" ht="12.75" customHeight="1">
      <c r="A111" s="5"/>
      <c r="B111" s="5"/>
      <c r="C111" s="13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8"/>
      <c r="AA111" s="5"/>
    </row>
    <row r="112" spans="1:27" ht="14.25" customHeight="1">
      <c r="A112" s="5"/>
      <c r="B112" s="5"/>
      <c r="C112" s="13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8"/>
      <c r="AA112" s="5"/>
    </row>
    <row r="113" spans="1:27" ht="15" customHeight="1">
      <c r="A113" s="5" t="s">
        <v>42</v>
      </c>
      <c r="B113" s="5">
        <f>B114+B115+B116</f>
        <v>0</v>
      </c>
      <c r="C113" s="13"/>
      <c r="D113" s="6"/>
      <c r="E113" s="5">
        <f t="shared" ref="E113:Y113" si="28">E114+E115+E116</f>
        <v>0</v>
      </c>
      <c r="F113" s="5">
        <f t="shared" si="28"/>
        <v>0</v>
      </c>
      <c r="G113" s="5">
        <f t="shared" si="28"/>
        <v>0</v>
      </c>
      <c r="H113" s="5">
        <f t="shared" si="28"/>
        <v>0</v>
      </c>
      <c r="I113" s="5">
        <f t="shared" si="28"/>
        <v>0</v>
      </c>
      <c r="J113" s="5">
        <f t="shared" si="28"/>
        <v>0</v>
      </c>
      <c r="K113" s="5">
        <f t="shared" si="28"/>
        <v>0</v>
      </c>
      <c r="L113" s="5">
        <f t="shared" si="28"/>
        <v>0</v>
      </c>
      <c r="M113" s="5">
        <f t="shared" si="28"/>
        <v>0</v>
      </c>
      <c r="N113" s="5">
        <f t="shared" si="28"/>
        <v>0</v>
      </c>
      <c r="O113" s="5">
        <f t="shared" si="28"/>
        <v>0</v>
      </c>
      <c r="P113" s="5">
        <f t="shared" si="28"/>
        <v>0</v>
      </c>
      <c r="Q113" s="5">
        <f t="shared" si="28"/>
        <v>0</v>
      </c>
      <c r="R113" s="5">
        <f t="shared" si="28"/>
        <v>0</v>
      </c>
      <c r="S113" s="5">
        <f t="shared" si="28"/>
        <v>0</v>
      </c>
      <c r="T113" s="5">
        <f t="shared" si="28"/>
        <v>0</v>
      </c>
      <c r="U113" s="5">
        <f t="shared" si="28"/>
        <v>0</v>
      </c>
      <c r="V113" s="5">
        <f t="shared" si="28"/>
        <v>0</v>
      </c>
      <c r="W113" s="5">
        <f t="shared" si="28"/>
        <v>0</v>
      </c>
      <c r="X113" s="5">
        <f t="shared" si="28"/>
        <v>0</v>
      </c>
      <c r="Y113" s="5">
        <f t="shared" si="28"/>
        <v>0</v>
      </c>
      <c r="Z113" s="8"/>
      <c r="AA113" s="5">
        <f>AA114+AA115+AA116</f>
        <v>0</v>
      </c>
    </row>
    <row r="114" spans="1:27" ht="15" customHeight="1">
      <c r="A114" s="5"/>
      <c r="B114" s="5"/>
      <c r="C114" s="13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8"/>
      <c r="AA114" s="5"/>
    </row>
    <row r="115" spans="1:27" ht="15" customHeight="1">
      <c r="A115" s="5"/>
      <c r="B115" s="5"/>
      <c r="C115" s="13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8"/>
      <c r="AA115" s="5"/>
    </row>
    <row r="116" spans="1:27" ht="15" customHeight="1">
      <c r="A116" s="5"/>
      <c r="B116" s="5"/>
      <c r="C116" s="13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8"/>
      <c r="AA116" s="5"/>
    </row>
    <row r="117" spans="1:27" ht="30" customHeight="1">
      <c r="A117" s="5" t="s">
        <v>43</v>
      </c>
      <c r="B117" s="5">
        <f>B118+B119+B120</f>
        <v>0</v>
      </c>
      <c r="C117" s="13"/>
      <c r="D117" s="6"/>
      <c r="E117" s="5">
        <f t="shared" ref="E117:Y117" si="29">E118+E119+E120</f>
        <v>0</v>
      </c>
      <c r="F117" s="5">
        <f t="shared" si="29"/>
        <v>0</v>
      </c>
      <c r="G117" s="5">
        <f t="shared" si="29"/>
        <v>0</v>
      </c>
      <c r="H117" s="5">
        <f t="shared" si="29"/>
        <v>0</v>
      </c>
      <c r="I117" s="5">
        <f t="shared" si="29"/>
        <v>0</v>
      </c>
      <c r="J117" s="5">
        <f t="shared" si="29"/>
        <v>0</v>
      </c>
      <c r="K117" s="5">
        <f t="shared" si="29"/>
        <v>0</v>
      </c>
      <c r="L117" s="5">
        <f t="shared" si="29"/>
        <v>0</v>
      </c>
      <c r="M117" s="5">
        <f t="shared" si="29"/>
        <v>0</v>
      </c>
      <c r="N117" s="5">
        <f t="shared" si="29"/>
        <v>0</v>
      </c>
      <c r="O117" s="5">
        <f t="shared" si="29"/>
        <v>0</v>
      </c>
      <c r="P117" s="5">
        <f t="shared" si="29"/>
        <v>0</v>
      </c>
      <c r="Q117" s="5">
        <f t="shared" si="29"/>
        <v>0</v>
      </c>
      <c r="R117" s="5">
        <f t="shared" si="29"/>
        <v>0</v>
      </c>
      <c r="S117" s="5">
        <f t="shared" si="29"/>
        <v>0</v>
      </c>
      <c r="T117" s="5">
        <f t="shared" si="29"/>
        <v>0</v>
      </c>
      <c r="U117" s="5">
        <f t="shared" si="29"/>
        <v>0</v>
      </c>
      <c r="V117" s="5">
        <f t="shared" si="29"/>
        <v>0</v>
      </c>
      <c r="W117" s="5">
        <f t="shared" si="29"/>
        <v>0</v>
      </c>
      <c r="X117" s="5">
        <f t="shared" si="29"/>
        <v>0</v>
      </c>
      <c r="Y117" s="5">
        <f t="shared" si="29"/>
        <v>0</v>
      </c>
      <c r="Z117" s="8"/>
      <c r="AA117" s="5">
        <f>AA118+AA119+AA120</f>
        <v>0</v>
      </c>
    </row>
    <row r="118" spans="1:27" ht="13.5" customHeight="1">
      <c r="A118" s="5"/>
      <c r="B118" s="5"/>
      <c r="C118" s="13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8"/>
      <c r="AA118" s="5"/>
    </row>
    <row r="119" spans="1:27" ht="12" customHeight="1">
      <c r="A119" s="5"/>
      <c r="B119" s="5"/>
      <c r="C119" s="13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8"/>
      <c r="AA119" s="5"/>
    </row>
    <row r="120" spans="1:27" ht="12" customHeight="1">
      <c r="A120" s="5"/>
      <c r="B120" s="5"/>
      <c r="C120" s="13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8"/>
      <c r="AA120" s="5"/>
    </row>
    <row r="121" spans="1:27" ht="30" customHeight="1">
      <c r="A121" s="5" t="s">
        <v>44</v>
      </c>
      <c r="B121" s="5">
        <f>B122+B123+B124</f>
        <v>0</v>
      </c>
      <c r="C121" s="13"/>
      <c r="D121" s="6"/>
      <c r="E121" s="5">
        <f t="shared" ref="E121:Y121" si="30">E122+E123+E124</f>
        <v>0</v>
      </c>
      <c r="F121" s="5">
        <f t="shared" si="30"/>
        <v>0</v>
      </c>
      <c r="G121" s="5">
        <f t="shared" si="30"/>
        <v>0</v>
      </c>
      <c r="H121" s="5">
        <f t="shared" si="30"/>
        <v>0</v>
      </c>
      <c r="I121" s="5">
        <f t="shared" si="30"/>
        <v>0</v>
      </c>
      <c r="J121" s="5">
        <f t="shared" si="30"/>
        <v>0</v>
      </c>
      <c r="K121" s="5">
        <f t="shared" si="30"/>
        <v>0</v>
      </c>
      <c r="L121" s="5">
        <f t="shared" si="30"/>
        <v>0</v>
      </c>
      <c r="M121" s="5">
        <f t="shared" si="30"/>
        <v>0</v>
      </c>
      <c r="N121" s="5">
        <f t="shared" si="30"/>
        <v>0</v>
      </c>
      <c r="O121" s="5">
        <f t="shared" si="30"/>
        <v>0</v>
      </c>
      <c r="P121" s="5">
        <f t="shared" si="30"/>
        <v>0</v>
      </c>
      <c r="Q121" s="5">
        <f t="shared" si="30"/>
        <v>0</v>
      </c>
      <c r="R121" s="5">
        <f t="shared" si="30"/>
        <v>0</v>
      </c>
      <c r="S121" s="5">
        <f t="shared" si="30"/>
        <v>0</v>
      </c>
      <c r="T121" s="5">
        <f t="shared" si="30"/>
        <v>0</v>
      </c>
      <c r="U121" s="5">
        <f t="shared" si="30"/>
        <v>0</v>
      </c>
      <c r="V121" s="5">
        <f t="shared" si="30"/>
        <v>0</v>
      </c>
      <c r="W121" s="5">
        <f t="shared" si="30"/>
        <v>0</v>
      </c>
      <c r="X121" s="5">
        <f t="shared" si="30"/>
        <v>0</v>
      </c>
      <c r="Y121" s="5">
        <f t="shared" si="30"/>
        <v>0</v>
      </c>
      <c r="Z121" s="8"/>
      <c r="AA121" s="5">
        <f>AA122+AA123+AA124</f>
        <v>0</v>
      </c>
    </row>
    <row r="122" spans="1:27" ht="13.5" customHeight="1">
      <c r="A122" s="5"/>
      <c r="B122" s="5"/>
      <c r="C122" s="13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8"/>
      <c r="AA122" s="5"/>
    </row>
    <row r="123" spans="1:27" ht="13.5" customHeight="1">
      <c r="A123" s="5"/>
      <c r="B123" s="5"/>
      <c r="C123" s="13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8"/>
      <c r="AA123" s="5"/>
    </row>
    <row r="124" spans="1:27" ht="12.75" customHeight="1">
      <c r="A124" s="5"/>
      <c r="B124" s="5"/>
      <c r="C124" s="13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8"/>
      <c r="AA124" s="5"/>
    </row>
    <row r="125" spans="1:27" ht="30" customHeight="1">
      <c r="A125" s="5" t="s">
        <v>45</v>
      </c>
      <c r="B125" s="5">
        <f>B126+B127+B128</f>
        <v>0</v>
      </c>
      <c r="C125" s="13"/>
      <c r="D125" s="6"/>
      <c r="E125" s="5">
        <f t="shared" ref="E125:Y125" si="31">E126+E127+E128</f>
        <v>0</v>
      </c>
      <c r="F125" s="5">
        <f t="shared" si="31"/>
        <v>0</v>
      </c>
      <c r="G125" s="5">
        <f t="shared" si="31"/>
        <v>0</v>
      </c>
      <c r="H125" s="5">
        <f t="shared" si="31"/>
        <v>0</v>
      </c>
      <c r="I125" s="5">
        <f t="shared" si="31"/>
        <v>0</v>
      </c>
      <c r="J125" s="5">
        <f t="shared" si="31"/>
        <v>0</v>
      </c>
      <c r="K125" s="5">
        <f t="shared" si="31"/>
        <v>0</v>
      </c>
      <c r="L125" s="5">
        <f t="shared" si="31"/>
        <v>0</v>
      </c>
      <c r="M125" s="5">
        <f t="shared" si="31"/>
        <v>0</v>
      </c>
      <c r="N125" s="5">
        <f t="shared" si="31"/>
        <v>0</v>
      </c>
      <c r="O125" s="5">
        <f t="shared" si="31"/>
        <v>0</v>
      </c>
      <c r="P125" s="5">
        <f t="shared" si="31"/>
        <v>0</v>
      </c>
      <c r="Q125" s="5">
        <f t="shared" si="31"/>
        <v>0</v>
      </c>
      <c r="R125" s="5">
        <f t="shared" si="31"/>
        <v>0</v>
      </c>
      <c r="S125" s="5">
        <f t="shared" si="31"/>
        <v>0</v>
      </c>
      <c r="T125" s="5">
        <f t="shared" si="31"/>
        <v>0</v>
      </c>
      <c r="U125" s="5">
        <f t="shared" si="31"/>
        <v>0</v>
      </c>
      <c r="V125" s="5">
        <f t="shared" si="31"/>
        <v>0</v>
      </c>
      <c r="W125" s="5">
        <f t="shared" si="31"/>
        <v>0</v>
      </c>
      <c r="X125" s="5">
        <f t="shared" si="31"/>
        <v>0</v>
      </c>
      <c r="Y125" s="5">
        <f t="shared" si="31"/>
        <v>0</v>
      </c>
      <c r="Z125" s="8"/>
      <c r="AA125" s="5">
        <f>AA126+AA127+AA128</f>
        <v>0</v>
      </c>
    </row>
    <row r="126" spans="1:27" ht="12.75" customHeight="1">
      <c r="A126" s="5"/>
      <c r="B126" s="5"/>
      <c r="C126" s="13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8"/>
      <c r="AA126" s="5"/>
    </row>
    <row r="127" spans="1:27" ht="12.75" customHeight="1">
      <c r="A127" s="5"/>
      <c r="B127" s="5"/>
      <c r="C127" s="13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8"/>
      <c r="AA127" s="5"/>
    </row>
    <row r="128" spans="1:27" ht="12.75" customHeight="1">
      <c r="A128" s="5"/>
      <c r="B128" s="5"/>
      <c r="C128" s="13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8"/>
      <c r="AA128" s="5"/>
    </row>
    <row r="129" spans="1:27" ht="15" customHeight="1">
      <c r="A129" s="5" t="s">
        <v>46</v>
      </c>
      <c r="B129" s="5">
        <f>B130+B131+B132</f>
        <v>0</v>
      </c>
      <c r="C129" s="13"/>
      <c r="D129" s="6"/>
      <c r="E129" s="5">
        <f t="shared" ref="E129:Y129" si="32">E130+E131+E132</f>
        <v>0</v>
      </c>
      <c r="F129" s="5">
        <f t="shared" si="32"/>
        <v>0</v>
      </c>
      <c r="G129" s="5">
        <f t="shared" si="32"/>
        <v>0</v>
      </c>
      <c r="H129" s="5">
        <f t="shared" si="32"/>
        <v>0</v>
      </c>
      <c r="I129" s="5">
        <f t="shared" si="32"/>
        <v>0</v>
      </c>
      <c r="J129" s="5">
        <f t="shared" si="32"/>
        <v>0</v>
      </c>
      <c r="K129" s="5">
        <f t="shared" si="32"/>
        <v>0</v>
      </c>
      <c r="L129" s="5">
        <f t="shared" si="32"/>
        <v>0</v>
      </c>
      <c r="M129" s="5">
        <f t="shared" si="32"/>
        <v>0</v>
      </c>
      <c r="N129" s="5">
        <f t="shared" si="32"/>
        <v>0</v>
      </c>
      <c r="O129" s="5">
        <f t="shared" si="32"/>
        <v>0</v>
      </c>
      <c r="P129" s="5">
        <f t="shared" si="32"/>
        <v>0</v>
      </c>
      <c r="Q129" s="5">
        <f t="shared" si="32"/>
        <v>0</v>
      </c>
      <c r="R129" s="5">
        <f t="shared" si="32"/>
        <v>0</v>
      </c>
      <c r="S129" s="5">
        <f t="shared" si="32"/>
        <v>0</v>
      </c>
      <c r="T129" s="5">
        <f t="shared" si="32"/>
        <v>0</v>
      </c>
      <c r="U129" s="5">
        <f t="shared" si="32"/>
        <v>0</v>
      </c>
      <c r="V129" s="5">
        <f t="shared" si="32"/>
        <v>0</v>
      </c>
      <c r="W129" s="5">
        <f t="shared" si="32"/>
        <v>0</v>
      </c>
      <c r="X129" s="5">
        <f t="shared" si="32"/>
        <v>0</v>
      </c>
      <c r="Y129" s="5">
        <f t="shared" si="32"/>
        <v>0</v>
      </c>
      <c r="Z129" s="8"/>
      <c r="AA129" s="5">
        <f>AA130+AA131+AA132</f>
        <v>0</v>
      </c>
    </row>
    <row r="130" spans="1:27" ht="15" customHeight="1">
      <c r="A130" s="5"/>
      <c r="B130" s="5"/>
      <c r="C130" s="13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8"/>
      <c r="AA130" s="5"/>
    </row>
    <row r="131" spans="1:27" ht="15" customHeight="1">
      <c r="A131" s="5"/>
      <c r="B131" s="5"/>
      <c r="C131" s="13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8"/>
      <c r="AA131" s="5"/>
    </row>
    <row r="132" spans="1:27" ht="15" customHeight="1">
      <c r="A132" s="5"/>
      <c r="B132" s="5"/>
      <c r="C132" s="13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8"/>
      <c r="AA132" s="5"/>
    </row>
    <row r="133" spans="1:27" ht="15" customHeight="1">
      <c r="A133" s="5" t="s">
        <v>47</v>
      </c>
      <c r="B133" s="5">
        <f>B134+B135+B136</f>
        <v>0</v>
      </c>
      <c r="C133" s="13"/>
      <c r="D133" s="6"/>
      <c r="E133" s="5">
        <f t="shared" ref="E133:Y133" si="33">E134+E135+E136</f>
        <v>0</v>
      </c>
      <c r="F133" s="5">
        <f t="shared" si="33"/>
        <v>0</v>
      </c>
      <c r="G133" s="5">
        <f t="shared" si="33"/>
        <v>0</v>
      </c>
      <c r="H133" s="5">
        <f t="shared" si="33"/>
        <v>0</v>
      </c>
      <c r="I133" s="5">
        <f t="shared" si="33"/>
        <v>0</v>
      </c>
      <c r="J133" s="5">
        <f t="shared" si="33"/>
        <v>0</v>
      </c>
      <c r="K133" s="5">
        <f t="shared" si="33"/>
        <v>0</v>
      </c>
      <c r="L133" s="5">
        <f t="shared" si="33"/>
        <v>0</v>
      </c>
      <c r="M133" s="5">
        <f t="shared" si="33"/>
        <v>0</v>
      </c>
      <c r="N133" s="5">
        <f t="shared" si="33"/>
        <v>0</v>
      </c>
      <c r="O133" s="5">
        <f t="shared" si="33"/>
        <v>0</v>
      </c>
      <c r="P133" s="5">
        <f t="shared" si="33"/>
        <v>0</v>
      </c>
      <c r="Q133" s="5">
        <f t="shared" si="33"/>
        <v>0</v>
      </c>
      <c r="R133" s="5">
        <f t="shared" si="33"/>
        <v>0</v>
      </c>
      <c r="S133" s="5">
        <f t="shared" si="33"/>
        <v>0</v>
      </c>
      <c r="T133" s="5">
        <f t="shared" si="33"/>
        <v>0</v>
      </c>
      <c r="U133" s="5">
        <f t="shared" si="33"/>
        <v>0</v>
      </c>
      <c r="V133" s="5">
        <f t="shared" si="33"/>
        <v>0</v>
      </c>
      <c r="W133" s="5">
        <f t="shared" si="33"/>
        <v>0</v>
      </c>
      <c r="X133" s="5">
        <f t="shared" si="33"/>
        <v>0</v>
      </c>
      <c r="Y133" s="5">
        <f t="shared" si="33"/>
        <v>0</v>
      </c>
      <c r="Z133" s="8"/>
      <c r="AA133" s="5">
        <f>AA134+AA135+AA136</f>
        <v>0</v>
      </c>
    </row>
    <row r="134" spans="1:27" ht="15" customHeight="1">
      <c r="A134" s="5"/>
      <c r="B134" s="5"/>
      <c r="C134" s="13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8"/>
      <c r="AA134" s="5"/>
    </row>
    <row r="135" spans="1:27" ht="15" customHeight="1">
      <c r="A135" s="5"/>
      <c r="B135" s="5"/>
      <c r="C135" s="13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8"/>
      <c r="AA135" s="5"/>
    </row>
    <row r="136" spans="1:27" ht="15" customHeight="1">
      <c r="A136" s="5"/>
      <c r="B136" s="5"/>
      <c r="C136" s="13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8"/>
      <c r="AA136" s="5"/>
    </row>
    <row r="137" spans="1:27" ht="15" customHeight="1">
      <c r="A137" s="5" t="s">
        <v>48</v>
      </c>
      <c r="B137" s="5">
        <f>B138+B139+B140</f>
        <v>0</v>
      </c>
      <c r="C137" s="13"/>
      <c r="D137" s="6"/>
      <c r="E137" s="5">
        <f t="shared" ref="E137:Y137" si="34">E138+E139+E140</f>
        <v>0</v>
      </c>
      <c r="F137" s="5">
        <f t="shared" si="34"/>
        <v>0</v>
      </c>
      <c r="G137" s="5">
        <f t="shared" si="34"/>
        <v>0</v>
      </c>
      <c r="H137" s="5">
        <f t="shared" si="34"/>
        <v>0</v>
      </c>
      <c r="I137" s="5">
        <f t="shared" si="34"/>
        <v>0</v>
      </c>
      <c r="J137" s="5">
        <f t="shared" si="34"/>
        <v>0</v>
      </c>
      <c r="K137" s="5">
        <f t="shared" si="34"/>
        <v>0</v>
      </c>
      <c r="L137" s="5">
        <f t="shared" si="34"/>
        <v>0</v>
      </c>
      <c r="M137" s="5">
        <f t="shared" si="34"/>
        <v>0</v>
      </c>
      <c r="N137" s="5">
        <f t="shared" si="34"/>
        <v>0</v>
      </c>
      <c r="O137" s="5">
        <f t="shared" si="34"/>
        <v>0</v>
      </c>
      <c r="P137" s="5">
        <f t="shared" si="34"/>
        <v>0</v>
      </c>
      <c r="Q137" s="5">
        <f t="shared" si="34"/>
        <v>0</v>
      </c>
      <c r="R137" s="5">
        <f t="shared" si="34"/>
        <v>0</v>
      </c>
      <c r="S137" s="5">
        <f t="shared" si="34"/>
        <v>0</v>
      </c>
      <c r="T137" s="5">
        <f t="shared" si="34"/>
        <v>0</v>
      </c>
      <c r="U137" s="5">
        <f t="shared" si="34"/>
        <v>0</v>
      </c>
      <c r="V137" s="5">
        <f t="shared" si="34"/>
        <v>0</v>
      </c>
      <c r="W137" s="5">
        <f t="shared" si="34"/>
        <v>0</v>
      </c>
      <c r="X137" s="5">
        <f t="shared" si="34"/>
        <v>0</v>
      </c>
      <c r="Y137" s="5">
        <f t="shared" si="34"/>
        <v>0</v>
      </c>
      <c r="Z137" s="8"/>
      <c r="AA137" s="5">
        <f>AA138+AA139+AA140</f>
        <v>0</v>
      </c>
    </row>
    <row r="138" spans="1:27" ht="15" customHeight="1">
      <c r="A138" s="5"/>
      <c r="B138" s="5"/>
      <c r="C138" s="13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8"/>
      <c r="AA138" s="5"/>
    </row>
    <row r="139" spans="1:27" ht="15" customHeight="1">
      <c r="A139" s="5"/>
      <c r="B139" s="5"/>
      <c r="C139" s="13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8"/>
      <c r="AA139" s="5"/>
    </row>
    <row r="140" spans="1:27" ht="15" customHeight="1">
      <c r="A140" s="5"/>
      <c r="B140" s="5"/>
      <c r="C140" s="13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8"/>
      <c r="AA140" s="5"/>
    </row>
    <row r="141" spans="1:27" ht="45" customHeight="1">
      <c r="A141" s="5" t="s">
        <v>49</v>
      </c>
      <c r="B141" s="5">
        <f>B142</f>
        <v>4</v>
      </c>
      <c r="C141" s="13"/>
      <c r="D141" s="6"/>
      <c r="E141" s="5">
        <f t="shared" ref="E141:Y141" si="35">E142</f>
        <v>0</v>
      </c>
      <c r="F141" s="5">
        <f t="shared" si="35"/>
        <v>0</v>
      </c>
      <c r="G141" s="5">
        <f t="shared" si="35"/>
        <v>0</v>
      </c>
      <c r="H141" s="5">
        <f t="shared" si="35"/>
        <v>0</v>
      </c>
      <c r="I141" s="5">
        <f t="shared" si="35"/>
        <v>0</v>
      </c>
      <c r="J141" s="5">
        <f t="shared" si="35"/>
        <v>0</v>
      </c>
      <c r="K141" s="5">
        <f t="shared" si="35"/>
        <v>1</v>
      </c>
      <c r="L141" s="5">
        <f t="shared" si="35"/>
        <v>1</v>
      </c>
      <c r="M141" s="5">
        <f t="shared" si="35"/>
        <v>0</v>
      </c>
      <c r="N141" s="5">
        <f t="shared" si="35"/>
        <v>1</v>
      </c>
      <c r="O141" s="5">
        <f t="shared" si="35"/>
        <v>1</v>
      </c>
      <c r="P141" s="5">
        <f t="shared" si="35"/>
        <v>0</v>
      </c>
      <c r="Q141" s="5">
        <f t="shared" si="35"/>
        <v>0</v>
      </c>
      <c r="R141" s="5">
        <f t="shared" si="35"/>
        <v>0</v>
      </c>
      <c r="S141" s="5">
        <f t="shared" si="35"/>
        <v>0</v>
      </c>
      <c r="T141" s="5">
        <f t="shared" si="35"/>
        <v>0</v>
      </c>
      <c r="U141" s="5">
        <f t="shared" si="35"/>
        <v>0</v>
      </c>
      <c r="V141" s="5">
        <f t="shared" si="35"/>
        <v>0</v>
      </c>
      <c r="W141" s="5">
        <f t="shared" si="35"/>
        <v>0</v>
      </c>
      <c r="X141" s="5">
        <f t="shared" si="35"/>
        <v>0</v>
      </c>
      <c r="Y141" s="5">
        <f t="shared" si="35"/>
        <v>0</v>
      </c>
      <c r="Z141" s="8"/>
      <c r="AA141" s="5">
        <f>AA142</f>
        <v>2</v>
      </c>
    </row>
    <row r="142" spans="1:27" ht="30" customHeight="1">
      <c r="A142" s="5" t="s">
        <v>50</v>
      </c>
      <c r="B142" s="5">
        <f>B143+B144+B145</f>
        <v>4</v>
      </c>
      <c r="C142" s="13"/>
      <c r="D142" s="6"/>
      <c r="E142" s="5">
        <f t="shared" ref="E142:Y142" si="36">E143+E144+E145</f>
        <v>0</v>
      </c>
      <c r="F142" s="5">
        <f t="shared" si="36"/>
        <v>0</v>
      </c>
      <c r="G142" s="5">
        <f t="shared" si="36"/>
        <v>0</v>
      </c>
      <c r="H142" s="5">
        <f t="shared" si="36"/>
        <v>0</v>
      </c>
      <c r="I142" s="5">
        <f t="shared" si="36"/>
        <v>0</v>
      </c>
      <c r="J142" s="5">
        <f t="shared" si="36"/>
        <v>0</v>
      </c>
      <c r="K142" s="5">
        <f t="shared" si="36"/>
        <v>1</v>
      </c>
      <c r="L142" s="5">
        <f t="shared" si="36"/>
        <v>1</v>
      </c>
      <c r="M142" s="5">
        <f t="shared" si="36"/>
        <v>0</v>
      </c>
      <c r="N142" s="5">
        <f t="shared" si="36"/>
        <v>1</v>
      </c>
      <c r="O142" s="5">
        <f t="shared" si="36"/>
        <v>1</v>
      </c>
      <c r="P142" s="5">
        <f t="shared" si="36"/>
        <v>0</v>
      </c>
      <c r="Q142" s="5">
        <f t="shared" si="36"/>
        <v>0</v>
      </c>
      <c r="R142" s="5">
        <f t="shared" si="36"/>
        <v>0</v>
      </c>
      <c r="S142" s="5">
        <f t="shared" si="36"/>
        <v>0</v>
      </c>
      <c r="T142" s="5">
        <f t="shared" si="36"/>
        <v>0</v>
      </c>
      <c r="U142" s="5">
        <f t="shared" si="36"/>
        <v>0</v>
      </c>
      <c r="V142" s="5">
        <f t="shared" si="36"/>
        <v>0</v>
      </c>
      <c r="W142" s="5">
        <f t="shared" si="36"/>
        <v>0</v>
      </c>
      <c r="X142" s="5">
        <f t="shared" si="36"/>
        <v>0</v>
      </c>
      <c r="Y142" s="5">
        <f t="shared" si="36"/>
        <v>0</v>
      </c>
      <c r="Z142" s="8"/>
      <c r="AA142" s="5">
        <f>AA143+AA144+AA145</f>
        <v>2</v>
      </c>
    </row>
    <row r="143" spans="1:27" ht="12.75" customHeight="1">
      <c r="A143" s="5" t="s">
        <v>138</v>
      </c>
      <c r="B143" s="5">
        <v>3</v>
      </c>
      <c r="C143" s="13">
        <v>22956</v>
      </c>
      <c r="D143" s="6"/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1</v>
      </c>
      <c r="O143" s="5">
        <v>1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8"/>
      <c r="AA143" s="5">
        <v>1</v>
      </c>
    </row>
    <row r="144" spans="1:27" ht="14.25" customHeight="1">
      <c r="A144" s="5" t="s">
        <v>146</v>
      </c>
      <c r="B144" s="5">
        <v>1</v>
      </c>
      <c r="C144" s="13">
        <v>22956</v>
      </c>
      <c r="D144" s="6"/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1</v>
      </c>
      <c r="L144" s="5">
        <v>1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20"/>
      <c r="AA144" s="5">
        <v>1</v>
      </c>
    </row>
    <row r="145" spans="1:27" ht="13.5" customHeight="1">
      <c r="A145" s="5"/>
      <c r="B145" s="5"/>
      <c r="C145" s="13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8"/>
      <c r="AA145" s="5"/>
    </row>
    <row r="146" spans="1:27" ht="60" customHeight="1">
      <c r="A146" s="5" t="s">
        <v>51</v>
      </c>
      <c r="B146" s="5">
        <f>B147+B151+B155+B159</f>
        <v>0</v>
      </c>
      <c r="C146" s="13"/>
      <c r="D146" s="6"/>
      <c r="E146" s="5">
        <f t="shared" ref="E146:Y146" si="37">E147+E151+E155+E159</f>
        <v>0</v>
      </c>
      <c r="F146" s="5">
        <f t="shared" si="37"/>
        <v>0</v>
      </c>
      <c r="G146" s="5">
        <f t="shared" si="37"/>
        <v>0</v>
      </c>
      <c r="H146" s="5">
        <f t="shared" si="37"/>
        <v>0</v>
      </c>
      <c r="I146" s="5">
        <f t="shared" si="37"/>
        <v>0</v>
      </c>
      <c r="J146" s="5">
        <f t="shared" si="37"/>
        <v>0</v>
      </c>
      <c r="K146" s="5">
        <f t="shared" si="37"/>
        <v>0</v>
      </c>
      <c r="L146" s="5">
        <f t="shared" si="37"/>
        <v>0</v>
      </c>
      <c r="M146" s="5">
        <f t="shared" si="37"/>
        <v>0</v>
      </c>
      <c r="N146" s="5">
        <f t="shared" si="37"/>
        <v>0</v>
      </c>
      <c r="O146" s="5">
        <f t="shared" si="37"/>
        <v>0</v>
      </c>
      <c r="P146" s="5">
        <f t="shared" si="37"/>
        <v>0</v>
      </c>
      <c r="Q146" s="5">
        <f t="shared" si="37"/>
        <v>0</v>
      </c>
      <c r="R146" s="5">
        <f t="shared" si="37"/>
        <v>0</v>
      </c>
      <c r="S146" s="5">
        <f t="shared" si="37"/>
        <v>0</v>
      </c>
      <c r="T146" s="5">
        <f t="shared" si="37"/>
        <v>0</v>
      </c>
      <c r="U146" s="5">
        <f t="shared" si="37"/>
        <v>0</v>
      </c>
      <c r="V146" s="5">
        <f t="shared" si="37"/>
        <v>0</v>
      </c>
      <c r="W146" s="5">
        <f t="shared" si="37"/>
        <v>0</v>
      </c>
      <c r="X146" s="5">
        <f t="shared" si="37"/>
        <v>0</v>
      </c>
      <c r="Y146" s="5">
        <f t="shared" si="37"/>
        <v>0</v>
      </c>
      <c r="Z146" s="8"/>
      <c r="AA146" s="5">
        <f>AA147+AA151+AA155+AA159</f>
        <v>0</v>
      </c>
    </row>
    <row r="147" spans="1:27" ht="15" customHeight="1">
      <c r="A147" s="5" t="s">
        <v>52</v>
      </c>
      <c r="B147" s="5">
        <f>B148+B149+B150</f>
        <v>0</v>
      </c>
      <c r="C147" s="13"/>
      <c r="D147" s="6"/>
      <c r="E147" s="5">
        <f t="shared" ref="E147:Y147" si="38">E148+E149+E150</f>
        <v>0</v>
      </c>
      <c r="F147" s="5">
        <f t="shared" si="38"/>
        <v>0</v>
      </c>
      <c r="G147" s="5">
        <f t="shared" si="38"/>
        <v>0</v>
      </c>
      <c r="H147" s="5">
        <f t="shared" si="38"/>
        <v>0</v>
      </c>
      <c r="I147" s="5">
        <f t="shared" si="38"/>
        <v>0</v>
      </c>
      <c r="J147" s="5">
        <f t="shared" si="38"/>
        <v>0</v>
      </c>
      <c r="K147" s="5">
        <f t="shared" si="38"/>
        <v>0</v>
      </c>
      <c r="L147" s="5">
        <f t="shared" si="38"/>
        <v>0</v>
      </c>
      <c r="M147" s="5">
        <f t="shared" si="38"/>
        <v>0</v>
      </c>
      <c r="N147" s="5">
        <f t="shared" si="38"/>
        <v>0</v>
      </c>
      <c r="O147" s="5">
        <f t="shared" si="38"/>
        <v>0</v>
      </c>
      <c r="P147" s="5">
        <f t="shared" si="38"/>
        <v>0</v>
      </c>
      <c r="Q147" s="5">
        <f t="shared" si="38"/>
        <v>0</v>
      </c>
      <c r="R147" s="5">
        <f t="shared" si="38"/>
        <v>0</v>
      </c>
      <c r="S147" s="5">
        <f t="shared" si="38"/>
        <v>0</v>
      </c>
      <c r="T147" s="5">
        <f t="shared" si="38"/>
        <v>0</v>
      </c>
      <c r="U147" s="5">
        <f t="shared" si="38"/>
        <v>0</v>
      </c>
      <c r="V147" s="5">
        <f t="shared" si="38"/>
        <v>0</v>
      </c>
      <c r="W147" s="5">
        <f t="shared" si="38"/>
        <v>0</v>
      </c>
      <c r="X147" s="5">
        <f t="shared" si="38"/>
        <v>0</v>
      </c>
      <c r="Y147" s="5">
        <f t="shared" si="38"/>
        <v>0</v>
      </c>
      <c r="Z147" s="8"/>
      <c r="AA147" s="5">
        <f>AA148+AA149+AA150</f>
        <v>0</v>
      </c>
    </row>
    <row r="148" spans="1:27" ht="15" customHeight="1">
      <c r="A148" s="5"/>
      <c r="B148" s="5"/>
      <c r="C148" s="13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8"/>
      <c r="AA148" s="5"/>
    </row>
    <row r="149" spans="1:27" ht="15" customHeight="1">
      <c r="A149" s="5"/>
      <c r="B149" s="5"/>
      <c r="C149" s="13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8"/>
      <c r="AA149" s="5"/>
    </row>
    <row r="150" spans="1:27" ht="15" customHeight="1">
      <c r="A150" s="5"/>
      <c r="B150" s="5"/>
      <c r="C150" s="13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8"/>
      <c r="AA150" s="5"/>
    </row>
    <row r="151" spans="1:27" ht="15" customHeight="1">
      <c r="A151" s="5" t="s">
        <v>53</v>
      </c>
      <c r="B151" s="5">
        <f>B152+B153+B154</f>
        <v>0</v>
      </c>
      <c r="C151" s="13"/>
      <c r="D151" s="6"/>
      <c r="E151" s="5">
        <f t="shared" ref="E151:Y151" si="39">E152+E153+E154</f>
        <v>0</v>
      </c>
      <c r="F151" s="5">
        <f t="shared" si="39"/>
        <v>0</v>
      </c>
      <c r="G151" s="5">
        <f t="shared" si="39"/>
        <v>0</v>
      </c>
      <c r="H151" s="5">
        <f t="shared" si="39"/>
        <v>0</v>
      </c>
      <c r="I151" s="5">
        <f t="shared" si="39"/>
        <v>0</v>
      </c>
      <c r="J151" s="5">
        <f t="shared" si="39"/>
        <v>0</v>
      </c>
      <c r="K151" s="5">
        <f t="shared" si="39"/>
        <v>0</v>
      </c>
      <c r="L151" s="5">
        <f t="shared" si="39"/>
        <v>0</v>
      </c>
      <c r="M151" s="5">
        <f t="shared" si="39"/>
        <v>0</v>
      </c>
      <c r="N151" s="5">
        <f t="shared" si="39"/>
        <v>0</v>
      </c>
      <c r="O151" s="5">
        <f t="shared" si="39"/>
        <v>0</v>
      </c>
      <c r="P151" s="5">
        <f t="shared" si="39"/>
        <v>0</v>
      </c>
      <c r="Q151" s="5">
        <f t="shared" si="39"/>
        <v>0</v>
      </c>
      <c r="R151" s="5">
        <f t="shared" si="39"/>
        <v>0</v>
      </c>
      <c r="S151" s="5">
        <f t="shared" si="39"/>
        <v>0</v>
      </c>
      <c r="T151" s="5">
        <f t="shared" si="39"/>
        <v>0</v>
      </c>
      <c r="U151" s="5">
        <f t="shared" si="39"/>
        <v>0</v>
      </c>
      <c r="V151" s="5">
        <f t="shared" si="39"/>
        <v>0</v>
      </c>
      <c r="W151" s="5">
        <f t="shared" si="39"/>
        <v>0</v>
      </c>
      <c r="X151" s="5">
        <f t="shared" si="39"/>
        <v>0</v>
      </c>
      <c r="Y151" s="5">
        <f t="shared" si="39"/>
        <v>0</v>
      </c>
      <c r="Z151" s="8"/>
      <c r="AA151" s="5">
        <f>AA152+AA153+AA154</f>
        <v>0</v>
      </c>
    </row>
    <row r="152" spans="1:27" ht="15" customHeight="1">
      <c r="A152" s="5"/>
      <c r="B152" s="5"/>
      <c r="C152" s="13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8"/>
      <c r="AA152" s="5"/>
    </row>
    <row r="153" spans="1:27" ht="15" customHeight="1">
      <c r="A153" s="5"/>
      <c r="B153" s="5"/>
      <c r="C153" s="13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8"/>
      <c r="AA153" s="5"/>
    </row>
    <row r="154" spans="1:27" ht="15" customHeight="1">
      <c r="A154" s="5"/>
      <c r="B154" s="5"/>
      <c r="C154" s="13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8"/>
      <c r="AA154" s="5"/>
    </row>
    <row r="155" spans="1:27" ht="30" customHeight="1">
      <c r="A155" s="5" t="s">
        <v>54</v>
      </c>
      <c r="B155" s="5">
        <f>B156+B157+B158</f>
        <v>0</v>
      </c>
      <c r="C155" s="13"/>
      <c r="D155" s="6"/>
      <c r="E155" s="5">
        <f t="shared" ref="E155:Y155" si="40">E156+E157+E158</f>
        <v>0</v>
      </c>
      <c r="F155" s="5">
        <f t="shared" si="40"/>
        <v>0</v>
      </c>
      <c r="G155" s="5">
        <f t="shared" si="40"/>
        <v>0</v>
      </c>
      <c r="H155" s="5">
        <f t="shared" si="40"/>
        <v>0</v>
      </c>
      <c r="I155" s="5">
        <f t="shared" si="40"/>
        <v>0</v>
      </c>
      <c r="J155" s="5">
        <f t="shared" si="40"/>
        <v>0</v>
      </c>
      <c r="K155" s="5">
        <f t="shared" si="40"/>
        <v>0</v>
      </c>
      <c r="L155" s="5">
        <f t="shared" si="40"/>
        <v>0</v>
      </c>
      <c r="M155" s="5">
        <f t="shared" si="40"/>
        <v>0</v>
      </c>
      <c r="N155" s="5">
        <f t="shared" si="40"/>
        <v>0</v>
      </c>
      <c r="O155" s="5">
        <f t="shared" si="40"/>
        <v>0</v>
      </c>
      <c r="P155" s="5">
        <f t="shared" si="40"/>
        <v>0</v>
      </c>
      <c r="Q155" s="5">
        <f t="shared" si="40"/>
        <v>0</v>
      </c>
      <c r="R155" s="5">
        <f t="shared" si="40"/>
        <v>0</v>
      </c>
      <c r="S155" s="5">
        <f t="shared" si="40"/>
        <v>0</v>
      </c>
      <c r="T155" s="5">
        <f t="shared" si="40"/>
        <v>0</v>
      </c>
      <c r="U155" s="5">
        <f t="shared" si="40"/>
        <v>0</v>
      </c>
      <c r="V155" s="5">
        <f t="shared" si="40"/>
        <v>0</v>
      </c>
      <c r="W155" s="5">
        <f t="shared" si="40"/>
        <v>0</v>
      </c>
      <c r="X155" s="5">
        <f t="shared" si="40"/>
        <v>0</v>
      </c>
      <c r="Y155" s="5">
        <f t="shared" si="40"/>
        <v>0</v>
      </c>
      <c r="Z155" s="8"/>
      <c r="AA155" s="5">
        <f>AA156+AA157+AA158</f>
        <v>0</v>
      </c>
    </row>
    <row r="156" spans="1:27" ht="13.5" customHeight="1">
      <c r="A156" s="5"/>
      <c r="B156" s="5"/>
      <c r="C156" s="13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8"/>
      <c r="AA156" s="5"/>
    </row>
    <row r="157" spans="1:27" ht="14.25" customHeight="1">
      <c r="A157" s="5"/>
      <c r="B157" s="5"/>
      <c r="C157" s="13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8"/>
      <c r="AA157" s="5"/>
    </row>
    <row r="158" spans="1:27" ht="15" customHeight="1">
      <c r="A158" s="5"/>
      <c r="B158" s="5"/>
      <c r="C158" s="13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8"/>
      <c r="AA158" s="5"/>
    </row>
    <row r="159" spans="1:27" ht="45" customHeight="1">
      <c r="A159" s="5" t="s">
        <v>55</v>
      </c>
      <c r="B159" s="5">
        <f>B160+B161+B162</f>
        <v>0</v>
      </c>
      <c r="C159" s="13"/>
      <c r="D159" s="6"/>
      <c r="E159" s="5">
        <f t="shared" ref="E159:Y159" si="41">E160+E161+E162</f>
        <v>0</v>
      </c>
      <c r="F159" s="5">
        <f t="shared" si="41"/>
        <v>0</v>
      </c>
      <c r="G159" s="5">
        <f t="shared" si="41"/>
        <v>0</v>
      </c>
      <c r="H159" s="5">
        <f t="shared" si="41"/>
        <v>0</v>
      </c>
      <c r="I159" s="5">
        <f t="shared" si="41"/>
        <v>0</v>
      </c>
      <c r="J159" s="5">
        <f t="shared" si="41"/>
        <v>0</v>
      </c>
      <c r="K159" s="5">
        <f t="shared" si="41"/>
        <v>0</v>
      </c>
      <c r="L159" s="5">
        <f t="shared" si="41"/>
        <v>0</v>
      </c>
      <c r="M159" s="5">
        <f t="shared" si="41"/>
        <v>0</v>
      </c>
      <c r="N159" s="5">
        <f t="shared" si="41"/>
        <v>0</v>
      </c>
      <c r="O159" s="5">
        <f t="shared" si="41"/>
        <v>0</v>
      </c>
      <c r="P159" s="5">
        <f t="shared" si="41"/>
        <v>0</v>
      </c>
      <c r="Q159" s="5">
        <f t="shared" si="41"/>
        <v>0</v>
      </c>
      <c r="R159" s="5">
        <f t="shared" si="41"/>
        <v>0</v>
      </c>
      <c r="S159" s="5">
        <f t="shared" si="41"/>
        <v>0</v>
      </c>
      <c r="T159" s="5">
        <f t="shared" si="41"/>
        <v>0</v>
      </c>
      <c r="U159" s="5">
        <f t="shared" si="41"/>
        <v>0</v>
      </c>
      <c r="V159" s="5">
        <f t="shared" si="41"/>
        <v>0</v>
      </c>
      <c r="W159" s="5">
        <f t="shared" si="41"/>
        <v>0</v>
      </c>
      <c r="X159" s="5">
        <f t="shared" si="41"/>
        <v>0</v>
      </c>
      <c r="Y159" s="5">
        <f t="shared" si="41"/>
        <v>0</v>
      </c>
      <c r="Z159" s="8"/>
      <c r="AA159" s="5">
        <f>AA160+AA161+AA162</f>
        <v>0</v>
      </c>
    </row>
    <row r="160" spans="1:27" ht="15" customHeight="1">
      <c r="A160" s="5"/>
      <c r="B160" s="5"/>
      <c r="C160" s="13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8"/>
      <c r="AA160" s="5"/>
    </row>
    <row r="161" spans="1:27" ht="15" customHeight="1">
      <c r="A161" s="5"/>
      <c r="B161" s="5"/>
      <c r="C161" s="13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8"/>
      <c r="AA161" s="5"/>
    </row>
    <row r="162" spans="1:27" ht="14.25" customHeight="1">
      <c r="A162" s="5"/>
      <c r="B162" s="5"/>
      <c r="C162" s="13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8"/>
      <c r="AA162" s="5"/>
    </row>
    <row r="163" spans="1:27" ht="15" customHeight="1">
      <c r="A163" s="5" t="s">
        <v>56</v>
      </c>
      <c r="B163" s="5">
        <f>B164+B168+B172</f>
        <v>0</v>
      </c>
      <c r="C163" s="13"/>
      <c r="D163" s="6"/>
      <c r="E163" s="5">
        <f t="shared" ref="E163:Y163" si="42">E164+E168+E172</f>
        <v>0</v>
      </c>
      <c r="F163" s="5">
        <f t="shared" si="42"/>
        <v>0</v>
      </c>
      <c r="G163" s="5">
        <f t="shared" si="42"/>
        <v>0</v>
      </c>
      <c r="H163" s="5">
        <f t="shared" si="42"/>
        <v>0</v>
      </c>
      <c r="I163" s="5">
        <f t="shared" si="42"/>
        <v>0</v>
      </c>
      <c r="J163" s="5">
        <f t="shared" si="42"/>
        <v>0</v>
      </c>
      <c r="K163" s="5">
        <f t="shared" si="42"/>
        <v>0</v>
      </c>
      <c r="L163" s="5">
        <f t="shared" si="42"/>
        <v>0</v>
      </c>
      <c r="M163" s="5">
        <f t="shared" si="42"/>
        <v>0</v>
      </c>
      <c r="N163" s="5">
        <f t="shared" si="42"/>
        <v>0</v>
      </c>
      <c r="O163" s="5">
        <f t="shared" si="42"/>
        <v>0</v>
      </c>
      <c r="P163" s="5">
        <f t="shared" si="42"/>
        <v>0</v>
      </c>
      <c r="Q163" s="5">
        <f t="shared" si="42"/>
        <v>0</v>
      </c>
      <c r="R163" s="5">
        <f t="shared" si="42"/>
        <v>0</v>
      </c>
      <c r="S163" s="5">
        <f t="shared" si="42"/>
        <v>0</v>
      </c>
      <c r="T163" s="5">
        <f t="shared" si="42"/>
        <v>0</v>
      </c>
      <c r="U163" s="5">
        <f t="shared" si="42"/>
        <v>0</v>
      </c>
      <c r="V163" s="5">
        <f t="shared" si="42"/>
        <v>0</v>
      </c>
      <c r="W163" s="5">
        <f t="shared" si="42"/>
        <v>0</v>
      </c>
      <c r="X163" s="5">
        <f t="shared" si="42"/>
        <v>0</v>
      </c>
      <c r="Y163" s="5">
        <f t="shared" si="42"/>
        <v>0</v>
      </c>
      <c r="Z163" s="8"/>
      <c r="AA163" s="5">
        <f>AA164+AA168+AA172</f>
        <v>0</v>
      </c>
    </row>
    <row r="164" spans="1:27" ht="15" customHeight="1">
      <c r="A164" s="5" t="s">
        <v>57</v>
      </c>
      <c r="B164" s="5">
        <f>B165+B166+B167</f>
        <v>0</v>
      </c>
      <c r="C164" s="13"/>
      <c r="D164" s="6"/>
      <c r="E164" s="5">
        <f t="shared" ref="E164:Y164" si="43">E165+E166+E167</f>
        <v>0</v>
      </c>
      <c r="F164" s="5">
        <f t="shared" si="43"/>
        <v>0</v>
      </c>
      <c r="G164" s="5">
        <f t="shared" si="43"/>
        <v>0</v>
      </c>
      <c r="H164" s="5">
        <f t="shared" si="43"/>
        <v>0</v>
      </c>
      <c r="I164" s="5">
        <f t="shared" si="43"/>
        <v>0</v>
      </c>
      <c r="J164" s="5">
        <f t="shared" si="43"/>
        <v>0</v>
      </c>
      <c r="K164" s="5">
        <f t="shared" si="43"/>
        <v>0</v>
      </c>
      <c r="L164" s="5">
        <f t="shared" si="43"/>
        <v>0</v>
      </c>
      <c r="M164" s="5">
        <f t="shared" si="43"/>
        <v>0</v>
      </c>
      <c r="N164" s="5">
        <f t="shared" si="43"/>
        <v>0</v>
      </c>
      <c r="O164" s="5">
        <f t="shared" si="43"/>
        <v>0</v>
      </c>
      <c r="P164" s="5">
        <f t="shared" si="43"/>
        <v>0</v>
      </c>
      <c r="Q164" s="5">
        <f t="shared" si="43"/>
        <v>0</v>
      </c>
      <c r="R164" s="5">
        <f t="shared" si="43"/>
        <v>0</v>
      </c>
      <c r="S164" s="5">
        <f t="shared" si="43"/>
        <v>0</v>
      </c>
      <c r="T164" s="5">
        <f t="shared" si="43"/>
        <v>0</v>
      </c>
      <c r="U164" s="5">
        <f t="shared" si="43"/>
        <v>0</v>
      </c>
      <c r="V164" s="5">
        <f t="shared" si="43"/>
        <v>0</v>
      </c>
      <c r="W164" s="5">
        <f t="shared" si="43"/>
        <v>0</v>
      </c>
      <c r="X164" s="5">
        <f t="shared" si="43"/>
        <v>0</v>
      </c>
      <c r="Y164" s="5">
        <f t="shared" si="43"/>
        <v>0</v>
      </c>
      <c r="Z164" s="8"/>
      <c r="AA164" s="5">
        <f>AA165+AA166+AA167</f>
        <v>0</v>
      </c>
    </row>
    <row r="165" spans="1:27" ht="15" customHeight="1">
      <c r="A165" s="5"/>
      <c r="B165" s="5"/>
      <c r="C165" s="13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8"/>
      <c r="AA165" s="5"/>
    </row>
    <row r="166" spans="1:27" ht="15" customHeight="1">
      <c r="A166" s="5"/>
      <c r="B166" s="5"/>
      <c r="C166" s="13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8"/>
      <c r="AA166" s="5"/>
    </row>
    <row r="167" spans="1:27" ht="15" customHeight="1">
      <c r="A167" s="5"/>
      <c r="B167" s="5"/>
      <c r="C167" s="13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8"/>
      <c r="AA167" s="5"/>
    </row>
    <row r="168" spans="1:27" ht="15" customHeight="1">
      <c r="A168" s="5" t="s">
        <v>58</v>
      </c>
      <c r="B168" s="5">
        <f>B169+B170+B171</f>
        <v>0</v>
      </c>
      <c r="C168" s="13"/>
      <c r="D168" s="6"/>
      <c r="E168" s="5">
        <f t="shared" ref="E168:Y168" si="44">E169+E170+E171</f>
        <v>0</v>
      </c>
      <c r="F168" s="5">
        <f t="shared" si="44"/>
        <v>0</v>
      </c>
      <c r="G168" s="5">
        <f t="shared" si="44"/>
        <v>0</v>
      </c>
      <c r="H168" s="5">
        <f t="shared" si="44"/>
        <v>0</v>
      </c>
      <c r="I168" s="5">
        <f t="shared" si="44"/>
        <v>0</v>
      </c>
      <c r="J168" s="5">
        <f t="shared" si="44"/>
        <v>0</v>
      </c>
      <c r="K168" s="5">
        <f t="shared" si="44"/>
        <v>0</v>
      </c>
      <c r="L168" s="5">
        <f t="shared" si="44"/>
        <v>0</v>
      </c>
      <c r="M168" s="5">
        <f t="shared" si="44"/>
        <v>0</v>
      </c>
      <c r="N168" s="5">
        <f t="shared" si="44"/>
        <v>0</v>
      </c>
      <c r="O168" s="5">
        <f t="shared" si="44"/>
        <v>0</v>
      </c>
      <c r="P168" s="5">
        <f t="shared" si="44"/>
        <v>0</v>
      </c>
      <c r="Q168" s="5">
        <f t="shared" si="44"/>
        <v>0</v>
      </c>
      <c r="R168" s="5">
        <f t="shared" si="44"/>
        <v>0</v>
      </c>
      <c r="S168" s="5">
        <f t="shared" si="44"/>
        <v>0</v>
      </c>
      <c r="T168" s="5">
        <f t="shared" si="44"/>
        <v>0</v>
      </c>
      <c r="U168" s="5">
        <f t="shared" si="44"/>
        <v>0</v>
      </c>
      <c r="V168" s="5">
        <f t="shared" si="44"/>
        <v>0</v>
      </c>
      <c r="W168" s="5">
        <f t="shared" si="44"/>
        <v>0</v>
      </c>
      <c r="X168" s="5">
        <f t="shared" si="44"/>
        <v>0</v>
      </c>
      <c r="Y168" s="5">
        <f t="shared" si="44"/>
        <v>0</v>
      </c>
      <c r="Z168" s="8"/>
      <c r="AA168" s="5">
        <f>AA169+AA170+AA171</f>
        <v>0</v>
      </c>
    </row>
    <row r="169" spans="1:27" ht="15" customHeight="1">
      <c r="A169" s="5"/>
      <c r="B169" s="5"/>
      <c r="C169" s="13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8"/>
      <c r="AA169" s="5"/>
    </row>
    <row r="170" spans="1:27" ht="15" customHeight="1">
      <c r="A170" s="5"/>
      <c r="B170" s="5"/>
      <c r="C170" s="13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8"/>
      <c r="AA170" s="5"/>
    </row>
    <row r="171" spans="1:27" ht="15" customHeight="1">
      <c r="A171" s="5"/>
      <c r="B171" s="5"/>
      <c r="C171" s="13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8"/>
      <c r="AA171" s="5"/>
    </row>
    <row r="172" spans="1:27" ht="15" customHeight="1">
      <c r="A172" s="5" t="s">
        <v>59</v>
      </c>
      <c r="B172" s="5">
        <f>B173+B174+B175</f>
        <v>0</v>
      </c>
      <c r="C172" s="13"/>
      <c r="D172" s="6"/>
      <c r="E172" s="5">
        <f t="shared" ref="E172:Y172" si="45">E173+E174+E175</f>
        <v>0</v>
      </c>
      <c r="F172" s="5">
        <f t="shared" si="45"/>
        <v>0</v>
      </c>
      <c r="G172" s="5">
        <f t="shared" si="45"/>
        <v>0</v>
      </c>
      <c r="H172" s="5">
        <f t="shared" si="45"/>
        <v>0</v>
      </c>
      <c r="I172" s="5">
        <f t="shared" si="45"/>
        <v>0</v>
      </c>
      <c r="J172" s="5">
        <f t="shared" si="45"/>
        <v>0</v>
      </c>
      <c r="K172" s="5">
        <f t="shared" si="45"/>
        <v>0</v>
      </c>
      <c r="L172" s="5">
        <f t="shared" si="45"/>
        <v>0</v>
      </c>
      <c r="M172" s="5">
        <f t="shared" si="45"/>
        <v>0</v>
      </c>
      <c r="N172" s="5">
        <f t="shared" si="45"/>
        <v>0</v>
      </c>
      <c r="O172" s="5">
        <f t="shared" si="45"/>
        <v>0</v>
      </c>
      <c r="P172" s="5">
        <f t="shared" si="45"/>
        <v>0</v>
      </c>
      <c r="Q172" s="5">
        <f t="shared" si="45"/>
        <v>0</v>
      </c>
      <c r="R172" s="5">
        <f t="shared" si="45"/>
        <v>0</v>
      </c>
      <c r="S172" s="5">
        <f t="shared" si="45"/>
        <v>0</v>
      </c>
      <c r="T172" s="5">
        <f t="shared" si="45"/>
        <v>0</v>
      </c>
      <c r="U172" s="5">
        <f t="shared" si="45"/>
        <v>0</v>
      </c>
      <c r="V172" s="5">
        <f t="shared" si="45"/>
        <v>0</v>
      </c>
      <c r="W172" s="5">
        <f t="shared" si="45"/>
        <v>0</v>
      </c>
      <c r="X172" s="5">
        <f t="shared" si="45"/>
        <v>0</v>
      </c>
      <c r="Y172" s="5">
        <f t="shared" si="45"/>
        <v>0</v>
      </c>
      <c r="Z172" s="8"/>
      <c r="AA172" s="5">
        <f>AA173+AA174+AA175</f>
        <v>0</v>
      </c>
    </row>
    <row r="173" spans="1:27" ht="15" customHeight="1">
      <c r="A173" s="5"/>
      <c r="B173" s="5"/>
      <c r="C173" s="13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8"/>
      <c r="AA173" s="5"/>
    </row>
    <row r="174" spans="1:27" ht="15" customHeight="1">
      <c r="A174" s="5"/>
      <c r="B174" s="5"/>
      <c r="C174" s="13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8"/>
      <c r="AA174" s="5"/>
    </row>
    <row r="175" spans="1:27" ht="15" customHeight="1">
      <c r="A175" s="5"/>
      <c r="B175" s="5"/>
      <c r="C175" s="13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8"/>
      <c r="AA175" s="5"/>
    </row>
    <row r="176" spans="1:27" ht="45" customHeight="1">
      <c r="A176" s="5" t="s">
        <v>60</v>
      </c>
      <c r="B176" s="5">
        <f>B177+B181+B185</f>
        <v>83</v>
      </c>
      <c r="C176" s="13"/>
      <c r="D176" s="6"/>
      <c r="E176" s="5">
        <f t="shared" ref="E176:Y176" si="46">E177+E181+E185</f>
        <v>5</v>
      </c>
      <c r="F176" s="5">
        <f t="shared" si="46"/>
        <v>5</v>
      </c>
      <c r="G176" s="5">
        <f t="shared" si="46"/>
        <v>0</v>
      </c>
      <c r="H176" s="5">
        <f t="shared" si="46"/>
        <v>5</v>
      </c>
      <c r="I176" s="5">
        <f t="shared" si="46"/>
        <v>5</v>
      </c>
      <c r="J176" s="5">
        <f t="shared" si="46"/>
        <v>0</v>
      </c>
      <c r="K176" s="5">
        <f t="shared" si="46"/>
        <v>5</v>
      </c>
      <c r="L176" s="5">
        <f t="shared" si="46"/>
        <v>5</v>
      </c>
      <c r="M176" s="5">
        <f t="shared" si="46"/>
        <v>0</v>
      </c>
      <c r="N176" s="5">
        <f t="shared" si="46"/>
        <v>5</v>
      </c>
      <c r="O176" s="5">
        <f t="shared" si="46"/>
        <v>5</v>
      </c>
      <c r="P176" s="5">
        <f t="shared" si="46"/>
        <v>0</v>
      </c>
      <c r="Q176" s="5">
        <f t="shared" si="46"/>
        <v>5</v>
      </c>
      <c r="R176" s="5">
        <f t="shared" si="46"/>
        <v>5</v>
      </c>
      <c r="S176" s="5">
        <f t="shared" si="46"/>
        <v>0</v>
      </c>
      <c r="T176" s="5">
        <f t="shared" si="46"/>
        <v>5</v>
      </c>
      <c r="U176" s="5">
        <f t="shared" si="46"/>
        <v>5</v>
      </c>
      <c r="V176" s="5">
        <f t="shared" si="46"/>
        <v>0</v>
      </c>
      <c r="W176" s="5">
        <f t="shared" si="46"/>
        <v>5</v>
      </c>
      <c r="X176" s="5">
        <f t="shared" si="46"/>
        <v>5</v>
      </c>
      <c r="Y176" s="5">
        <f t="shared" si="46"/>
        <v>0</v>
      </c>
      <c r="Z176" s="8"/>
      <c r="AA176" s="5">
        <f>AA177+AA181+AA185</f>
        <v>35</v>
      </c>
    </row>
    <row r="177" spans="1:27" ht="30" customHeight="1">
      <c r="A177" s="5" t="s">
        <v>61</v>
      </c>
      <c r="B177" s="5">
        <f>B178+B179+B180</f>
        <v>0</v>
      </c>
      <c r="C177" s="13"/>
      <c r="D177" s="6"/>
      <c r="E177" s="5">
        <f t="shared" ref="E177:Y177" si="47">E178+E179+E180</f>
        <v>0</v>
      </c>
      <c r="F177" s="5">
        <f t="shared" si="47"/>
        <v>0</v>
      </c>
      <c r="G177" s="5">
        <f t="shared" si="47"/>
        <v>0</v>
      </c>
      <c r="H177" s="5">
        <f t="shared" si="47"/>
        <v>0</v>
      </c>
      <c r="I177" s="5">
        <f t="shared" si="47"/>
        <v>0</v>
      </c>
      <c r="J177" s="5">
        <f t="shared" si="47"/>
        <v>0</v>
      </c>
      <c r="K177" s="5">
        <f t="shared" si="47"/>
        <v>0</v>
      </c>
      <c r="L177" s="5">
        <f t="shared" si="47"/>
        <v>0</v>
      </c>
      <c r="M177" s="5">
        <f t="shared" si="47"/>
        <v>0</v>
      </c>
      <c r="N177" s="5">
        <f t="shared" si="47"/>
        <v>0</v>
      </c>
      <c r="O177" s="5">
        <f t="shared" si="47"/>
        <v>0</v>
      </c>
      <c r="P177" s="5">
        <f t="shared" si="47"/>
        <v>0</v>
      </c>
      <c r="Q177" s="5">
        <f t="shared" si="47"/>
        <v>0</v>
      </c>
      <c r="R177" s="5">
        <f t="shared" si="47"/>
        <v>0</v>
      </c>
      <c r="S177" s="5">
        <f t="shared" si="47"/>
        <v>0</v>
      </c>
      <c r="T177" s="5">
        <f t="shared" si="47"/>
        <v>0</v>
      </c>
      <c r="U177" s="5">
        <f t="shared" si="47"/>
        <v>0</v>
      </c>
      <c r="V177" s="5">
        <f t="shared" si="47"/>
        <v>0</v>
      </c>
      <c r="W177" s="5">
        <f t="shared" si="47"/>
        <v>0</v>
      </c>
      <c r="X177" s="5">
        <f t="shared" si="47"/>
        <v>0</v>
      </c>
      <c r="Y177" s="5">
        <f t="shared" si="47"/>
        <v>0</v>
      </c>
      <c r="Z177" s="8"/>
      <c r="AA177" s="5">
        <f>AA178+AA179+AA180</f>
        <v>0</v>
      </c>
    </row>
    <row r="178" spans="1:27" ht="14.25" customHeight="1">
      <c r="A178" s="5"/>
      <c r="B178" s="5"/>
      <c r="C178" s="13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8"/>
      <c r="AA178" s="5"/>
    </row>
    <row r="179" spans="1:27" ht="15" customHeight="1">
      <c r="A179" s="5"/>
      <c r="B179" s="5"/>
      <c r="C179" s="13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8"/>
      <c r="AA179" s="5"/>
    </row>
    <row r="180" spans="1:27" ht="13.5" customHeight="1">
      <c r="A180" s="5"/>
      <c r="B180" s="5"/>
      <c r="C180" s="13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8"/>
      <c r="AA180" s="5"/>
    </row>
    <row r="181" spans="1:27" ht="30" customHeight="1">
      <c r="A181" s="5" t="s">
        <v>62</v>
      </c>
      <c r="B181" s="5">
        <f>B182+B183+B184</f>
        <v>0</v>
      </c>
      <c r="C181" s="13"/>
      <c r="D181" s="6"/>
      <c r="E181" s="5">
        <f t="shared" ref="E181:Y181" si="48">E182+E183+E184</f>
        <v>0</v>
      </c>
      <c r="F181" s="5">
        <f t="shared" si="48"/>
        <v>0</v>
      </c>
      <c r="G181" s="5">
        <f t="shared" si="48"/>
        <v>0</v>
      </c>
      <c r="H181" s="5">
        <f t="shared" si="48"/>
        <v>0</v>
      </c>
      <c r="I181" s="5">
        <f t="shared" si="48"/>
        <v>0</v>
      </c>
      <c r="J181" s="5">
        <f t="shared" si="48"/>
        <v>0</v>
      </c>
      <c r="K181" s="5">
        <f t="shared" si="48"/>
        <v>0</v>
      </c>
      <c r="L181" s="5">
        <f t="shared" si="48"/>
        <v>0</v>
      </c>
      <c r="M181" s="5">
        <f t="shared" si="48"/>
        <v>0</v>
      </c>
      <c r="N181" s="5">
        <f t="shared" si="48"/>
        <v>0</v>
      </c>
      <c r="O181" s="5">
        <f t="shared" si="48"/>
        <v>0</v>
      </c>
      <c r="P181" s="5">
        <f t="shared" si="48"/>
        <v>0</v>
      </c>
      <c r="Q181" s="5">
        <f t="shared" si="48"/>
        <v>0</v>
      </c>
      <c r="R181" s="5">
        <f t="shared" si="48"/>
        <v>0</v>
      </c>
      <c r="S181" s="5">
        <f t="shared" si="48"/>
        <v>0</v>
      </c>
      <c r="T181" s="5">
        <f t="shared" si="48"/>
        <v>0</v>
      </c>
      <c r="U181" s="5">
        <f t="shared" si="48"/>
        <v>0</v>
      </c>
      <c r="V181" s="5">
        <f t="shared" si="48"/>
        <v>0</v>
      </c>
      <c r="W181" s="5">
        <f t="shared" si="48"/>
        <v>0</v>
      </c>
      <c r="X181" s="5">
        <f t="shared" si="48"/>
        <v>0</v>
      </c>
      <c r="Y181" s="5">
        <f t="shared" si="48"/>
        <v>0</v>
      </c>
      <c r="Z181" s="8"/>
      <c r="AA181" s="5">
        <f>AA182+AA183+AA184</f>
        <v>0</v>
      </c>
    </row>
    <row r="182" spans="1:27" ht="14.25" customHeight="1">
      <c r="A182" s="5"/>
      <c r="B182" s="5"/>
      <c r="C182" s="13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8"/>
      <c r="AA182" s="5"/>
    </row>
    <row r="183" spans="1:27" ht="14.25" customHeight="1">
      <c r="A183" s="5"/>
      <c r="B183" s="5"/>
      <c r="C183" s="13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8"/>
      <c r="AA183" s="5"/>
    </row>
    <row r="184" spans="1:27" ht="15" customHeight="1">
      <c r="A184" s="5"/>
      <c r="B184" s="5"/>
      <c r="C184" s="13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8"/>
      <c r="AA184" s="5"/>
    </row>
    <row r="185" spans="1:27" ht="30" customHeight="1">
      <c r="A185" s="5" t="s">
        <v>63</v>
      </c>
      <c r="B185" s="5">
        <f>B186+B187+B188</f>
        <v>83</v>
      </c>
      <c r="C185" s="13"/>
      <c r="D185" s="6"/>
      <c r="E185" s="5">
        <f t="shared" ref="E185:Y185" si="49">E186+E187+E188</f>
        <v>5</v>
      </c>
      <c r="F185" s="5">
        <f t="shared" si="49"/>
        <v>5</v>
      </c>
      <c r="G185" s="5">
        <f t="shared" si="49"/>
        <v>0</v>
      </c>
      <c r="H185" s="5">
        <f t="shared" si="49"/>
        <v>5</v>
      </c>
      <c r="I185" s="5">
        <f t="shared" si="49"/>
        <v>5</v>
      </c>
      <c r="J185" s="5">
        <f t="shared" si="49"/>
        <v>0</v>
      </c>
      <c r="K185" s="5">
        <f t="shared" si="49"/>
        <v>5</v>
      </c>
      <c r="L185" s="5">
        <f t="shared" si="49"/>
        <v>5</v>
      </c>
      <c r="M185" s="5">
        <f t="shared" si="49"/>
        <v>0</v>
      </c>
      <c r="N185" s="5">
        <f t="shared" si="49"/>
        <v>5</v>
      </c>
      <c r="O185" s="5">
        <f t="shared" si="49"/>
        <v>5</v>
      </c>
      <c r="P185" s="5">
        <f t="shared" si="49"/>
        <v>0</v>
      </c>
      <c r="Q185" s="5">
        <f t="shared" si="49"/>
        <v>5</v>
      </c>
      <c r="R185" s="5">
        <f t="shared" si="49"/>
        <v>5</v>
      </c>
      <c r="S185" s="5">
        <f t="shared" si="49"/>
        <v>0</v>
      </c>
      <c r="T185" s="5">
        <f t="shared" si="49"/>
        <v>5</v>
      </c>
      <c r="U185" s="5">
        <f t="shared" si="49"/>
        <v>5</v>
      </c>
      <c r="V185" s="5">
        <f t="shared" si="49"/>
        <v>0</v>
      </c>
      <c r="W185" s="5">
        <f t="shared" si="49"/>
        <v>5</v>
      </c>
      <c r="X185" s="5">
        <f t="shared" si="49"/>
        <v>5</v>
      </c>
      <c r="Y185" s="5">
        <f t="shared" si="49"/>
        <v>0</v>
      </c>
      <c r="Z185" s="8"/>
      <c r="AA185" s="5">
        <f>AA186+AA187+AA188</f>
        <v>35</v>
      </c>
    </row>
    <row r="186" spans="1:27" ht="14.25" customHeight="1">
      <c r="A186" s="5" t="s">
        <v>145</v>
      </c>
      <c r="B186" s="5">
        <v>83</v>
      </c>
      <c r="C186" s="13">
        <v>12721</v>
      </c>
      <c r="D186" s="6"/>
      <c r="E186" s="5">
        <v>5</v>
      </c>
      <c r="F186" s="5">
        <v>5</v>
      </c>
      <c r="G186" s="5">
        <v>0</v>
      </c>
      <c r="H186" s="5">
        <v>5</v>
      </c>
      <c r="I186" s="5">
        <v>5</v>
      </c>
      <c r="J186" s="5">
        <v>0</v>
      </c>
      <c r="K186" s="5">
        <v>5</v>
      </c>
      <c r="L186" s="5">
        <v>5</v>
      </c>
      <c r="M186" s="5">
        <v>0</v>
      </c>
      <c r="N186" s="5">
        <v>5</v>
      </c>
      <c r="O186" s="5">
        <v>5</v>
      </c>
      <c r="P186" s="5">
        <v>0</v>
      </c>
      <c r="Q186" s="5">
        <v>5</v>
      </c>
      <c r="R186" s="5">
        <v>5</v>
      </c>
      <c r="S186" s="5">
        <v>0</v>
      </c>
      <c r="T186" s="5">
        <v>5</v>
      </c>
      <c r="U186" s="5">
        <v>5</v>
      </c>
      <c r="V186" s="5">
        <v>0</v>
      </c>
      <c r="W186" s="5">
        <v>5</v>
      </c>
      <c r="X186" s="5">
        <v>5</v>
      </c>
      <c r="Y186" s="5">
        <v>0</v>
      </c>
      <c r="Z186" s="8"/>
      <c r="AA186" s="5">
        <v>35</v>
      </c>
    </row>
    <row r="187" spans="1:27" ht="14.25" customHeight="1">
      <c r="A187" s="5"/>
      <c r="B187" s="5"/>
      <c r="C187" s="13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8"/>
      <c r="AA187" s="5"/>
    </row>
    <row r="188" spans="1:27" ht="13.5" customHeight="1">
      <c r="A188" s="5"/>
      <c r="B188" s="5"/>
      <c r="C188" s="13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8"/>
      <c r="AA188" s="5"/>
    </row>
    <row r="189" spans="1:27" ht="15" customHeight="1">
      <c r="A189" s="5" t="s">
        <v>64</v>
      </c>
      <c r="B189" s="5">
        <f>B190+B194+B198+B202+B206</f>
        <v>0</v>
      </c>
      <c r="C189" s="13"/>
      <c r="D189" s="6"/>
      <c r="E189" s="5">
        <f t="shared" ref="E189:Y189" si="50">E190+E194+E198+E202+E206</f>
        <v>0</v>
      </c>
      <c r="F189" s="5">
        <f t="shared" si="50"/>
        <v>0</v>
      </c>
      <c r="G189" s="5">
        <f t="shared" si="50"/>
        <v>0</v>
      </c>
      <c r="H189" s="5">
        <f t="shared" si="50"/>
        <v>0</v>
      </c>
      <c r="I189" s="5">
        <f t="shared" si="50"/>
        <v>0</v>
      </c>
      <c r="J189" s="5">
        <f t="shared" si="50"/>
        <v>0</v>
      </c>
      <c r="K189" s="5">
        <f t="shared" si="50"/>
        <v>0</v>
      </c>
      <c r="L189" s="5">
        <f t="shared" si="50"/>
        <v>0</v>
      </c>
      <c r="M189" s="5">
        <f t="shared" si="50"/>
        <v>0</v>
      </c>
      <c r="N189" s="5">
        <f t="shared" si="50"/>
        <v>0</v>
      </c>
      <c r="O189" s="5">
        <f t="shared" si="50"/>
        <v>0</v>
      </c>
      <c r="P189" s="5">
        <f t="shared" si="50"/>
        <v>0</v>
      </c>
      <c r="Q189" s="5">
        <f t="shared" si="50"/>
        <v>0</v>
      </c>
      <c r="R189" s="5">
        <f t="shared" si="50"/>
        <v>0</v>
      </c>
      <c r="S189" s="5">
        <f t="shared" si="50"/>
        <v>0</v>
      </c>
      <c r="T189" s="5">
        <f t="shared" si="50"/>
        <v>0</v>
      </c>
      <c r="U189" s="5">
        <f t="shared" si="50"/>
        <v>0</v>
      </c>
      <c r="V189" s="5">
        <f t="shared" si="50"/>
        <v>0</v>
      </c>
      <c r="W189" s="5">
        <f t="shared" si="50"/>
        <v>0</v>
      </c>
      <c r="X189" s="5">
        <f t="shared" si="50"/>
        <v>0</v>
      </c>
      <c r="Y189" s="5">
        <f t="shared" si="50"/>
        <v>0</v>
      </c>
      <c r="Z189" s="8"/>
      <c r="AA189" s="5">
        <f>AA190+AA194+AA198+AA202+AA206</f>
        <v>0</v>
      </c>
    </row>
    <row r="190" spans="1:27" ht="30" customHeight="1">
      <c r="A190" s="5" t="s">
        <v>65</v>
      </c>
      <c r="B190" s="5">
        <f>B191+B192+B193</f>
        <v>0</v>
      </c>
      <c r="C190" s="13"/>
      <c r="D190" s="6"/>
      <c r="E190" s="5">
        <f t="shared" ref="E190:Y190" si="51">E191+E192+E193</f>
        <v>0</v>
      </c>
      <c r="F190" s="5">
        <f t="shared" si="51"/>
        <v>0</v>
      </c>
      <c r="G190" s="5">
        <f t="shared" si="51"/>
        <v>0</v>
      </c>
      <c r="H190" s="5">
        <f t="shared" si="51"/>
        <v>0</v>
      </c>
      <c r="I190" s="5">
        <f t="shared" si="51"/>
        <v>0</v>
      </c>
      <c r="J190" s="5">
        <f t="shared" si="51"/>
        <v>0</v>
      </c>
      <c r="K190" s="5">
        <f t="shared" si="51"/>
        <v>0</v>
      </c>
      <c r="L190" s="5">
        <f t="shared" si="51"/>
        <v>0</v>
      </c>
      <c r="M190" s="5">
        <f t="shared" si="51"/>
        <v>0</v>
      </c>
      <c r="N190" s="5">
        <f t="shared" si="51"/>
        <v>0</v>
      </c>
      <c r="O190" s="5">
        <f t="shared" si="51"/>
        <v>0</v>
      </c>
      <c r="P190" s="5">
        <f t="shared" si="51"/>
        <v>0</v>
      </c>
      <c r="Q190" s="5">
        <f t="shared" si="51"/>
        <v>0</v>
      </c>
      <c r="R190" s="5">
        <f t="shared" si="51"/>
        <v>0</v>
      </c>
      <c r="S190" s="5">
        <f t="shared" si="51"/>
        <v>0</v>
      </c>
      <c r="T190" s="5">
        <f t="shared" si="51"/>
        <v>0</v>
      </c>
      <c r="U190" s="5">
        <f t="shared" si="51"/>
        <v>0</v>
      </c>
      <c r="V190" s="5">
        <f t="shared" si="51"/>
        <v>0</v>
      </c>
      <c r="W190" s="5">
        <f t="shared" si="51"/>
        <v>0</v>
      </c>
      <c r="X190" s="5">
        <f t="shared" si="51"/>
        <v>0</v>
      </c>
      <c r="Y190" s="5">
        <f t="shared" si="51"/>
        <v>0</v>
      </c>
      <c r="Z190" s="8"/>
      <c r="AA190" s="5">
        <f>AA191+AA192+AA193</f>
        <v>0</v>
      </c>
    </row>
    <row r="191" spans="1:27" ht="14.25" customHeight="1">
      <c r="A191" s="5"/>
      <c r="B191" s="5"/>
      <c r="C191" s="13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8"/>
      <c r="AA191" s="5"/>
    </row>
    <row r="192" spans="1:27" ht="14.25" customHeight="1">
      <c r="A192" s="5"/>
      <c r="B192" s="5"/>
      <c r="C192" s="13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8"/>
      <c r="AA192" s="5"/>
    </row>
    <row r="193" spans="1:27" ht="13.5" customHeight="1">
      <c r="A193" s="5"/>
      <c r="B193" s="5"/>
      <c r="C193" s="13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8"/>
      <c r="AA193" s="5"/>
    </row>
    <row r="194" spans="1:27" ht="15" customHeight="1">
      <c r="A194" s="5" t="s">
        <v>66</v>
      </c>
      <c r="B194" s="5">
        <f>B195+B196+B197</f>
        <v>0</v>
      </c>
      <c r="C194" s="13"/>
      <c r="D194" s="6"/>
      <c r="E194" s="5">
        <f t="shared" ref="E194:Y194" si="52">E195+E196+E197</f>
        <v>0</v>
      </c>
      <c r="F194" s="5">
        <f t="shared" si="52"/>
        <v>0</v>
      </c>
      <c r="G194" s="5">
        <f t="shared" si="52"/>
        <v>0</v>
      </c>
      <c r="H194" s="5">
        <f t="shared" si="52"/>
        <v>0</v>
      </c>
      <c r="I194" s="5">
        <f t="shared" si="52"/>
        <v>0</v>
      </c>
      <c r="J194" s="5">
        <f t="shared" si="52"/>
        <v>0</v>
      </c>
      <c r="K194" s="5">
        <f t="shared" si="52"/>
        <v>0</v>
      </c>
      <c r="L194" s="5">
        <f t="shared" si="52"/>
        <v>0</v>
      </c>
      <c r="M194" s="5">
        <f t="shared" si="52"/>
        <v>0</v>
      </c>
      <c r="N194" s="5">
        <f t="shared" si="52"/>
        <v>0</v>
      </c>
      <c r="O194" s="5">
        <f t="shared" si="52"/>
        <v>0</v>
      </c>
      <c r="P194" s="5">
        <f t="shared" si="52"/>
        <v>0</v>
      </c>
      <c r="Q194" s="5">
        <f t="shared" si="52"/>
        <v>0</v>
      </c>
      <c r="R194" s="5">
        <f t="shared" si="52"/>
        <v>0</v>
      </c>
      <c r="S194" s="5">
        <f t="shared" si="52"/>
        <v>0</v>
      </c>
      <c r="T194" s="5">
        <f t="shared" si="52"/>
        <v>0</v>
      </c>
      <c r="U194" s="5">
        <f t="shared" si="52"/>
        <v>0</v>
      </c>
      <c r="V194" s="5">
        <f t="shared" si="52"/>
        <v>0</v>
      </c>
      <c r="W194" s="5">
        <f t="shared" si="52"/>
        <v>0</v>
      </c>
      <c r="X194" s="5">
        <f t="shared" si="52"/>
        <v>0</v>
      </c>
      <c r="Y194" s="5">
        <f t="shared" si="52"/>
        <v>0</v>
      </c>
      <c r="Z194" s="8"/>
      <c r="AA194" s="5">
        <f>AA195+AA196+AA197</f>
        <v>0</v>
      </c>
    </row>
    <row r="195" spans="1:27" ht="15" customHeight="1">
      <c r="A195" s="5"/>
      <c r="B195" s="5"/>
      <c r="C195" s="13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8"/>
      <c r="AA195" s="5"/>
    </row>
    <row r="196" spans="1:27" ht="15" customHeight="1">
      <c r="A196" s="5"/>
      <c r="B196" s="5"/>
      <c r="C196" s="13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8"/>
      <c r="AA196" s="5"/>
    </row>
    <row r="197" spans="1:27" ht="15" customHeight="1">
      <c r="A197" s="5"/>
      <c r="B197" s="5"/>
      <c r="C197" s="13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8"/>
      <c r="AA197" s="5"/>
    </row>
    <row r="198" spans="1:27" ht="15" customHeight="1">
      <c r="A198" s="5" t="s">
        <v>67</v>
      </c>
      <c r="B198" s="5">
        <f>B199+B200+B201</f>
        <v>0</v>
      </c>
      <c r="C198" s="13"/>
      <c r="D198" s="6"/>
      <c r="E198" s="5">
        <f t="shared" ref="E198:Y198" si="53">E199+E200+E201</f>
        <v>0</v>
      </c>
      <c r="F198" s="5">
        <f t="shared" si="53"/>
        <v>0</v>
      </c>
      <c r="G198" s="5">
        <f t="shared" si="53"/>
        <v>0</v>
      </c>
      <c r="H198" s="5">
        <f t="shared" si="53"/>
        <v>0</v>
      </c>
      <c r="I198" s="5">
        <f t="shared" si="53"/>
        <v>0</v>
      </c>
      <c r="J198" s="5">
        <f t="shared" si="53"/>
        <v>0</v>
      </c>
      <c r="K198" s="5">
        <f t="shared" si="53"/>
        <v>0</v>
      </c>
      <c r="L198" s="5">
        <f t="shared" si="53"/>
        <v>0</v>
      </c>
      <c r="M198" s="5">
        <f t="shared" si="53"/>
        <v>0</v>
      </c>
      <c r="N198" s="5">
        <f t="shared" si="53"/>
        <v>0</v>
      </c>
      <c r="O198" s="5">
        <f t="shared" si="53"/>
        <v>0</v>
      </c>
      <c r="P198" s="5">
        <f t="shared" si="53"/>
        <v>0</v>
      </c>
      <c r="Q198" s="5">
        <f t="shared" si="53"/>
        <v>0</v>
      </c>
      <c r="R198" s="5">
        <f t="shared" si="53"/>
        <v>0</v>
      </c>
      <c r="S198" s="5">
        <f t="shared" si="53"/>
        <v>0</v>
      </c>
      <c r="T198" s="5">
        <f t="shared" si="53"/>
        <v>0</v>
      </c>
      <c r="U198" s="5">
        <f t="shared" si="53"/>
        <v>0</v>
      </c>
      <c r="V198" s="5">
        <f t="shared" si="53"/>
        <v>0</v>
      </c>
      <c r="W198" s="5">
        <f t="shared" si="53"/>
        <v>0</v>
      </c>
      <c r="X198" s="5">
        <f t="shared" si="53"/>
        <v>0</v>
      </c>
      <c r="Y198" s="5">
        <f t="shared" si="53"/>
        <v>0</v>
      </c>
      <c r="Z198" s="8"/>
      <c r="AA198" s="5">
        <f>AA199+AA200+AA201</f>
        <v>0</v>
      </c>
    </row>
    <row r="199" spans="1:27" ht="15" customHeight="1">
      <c r="A199" s="5"/>
      <c r="B199" s="5"/>
      <c r="C199" s="13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8"/>
      <c r="AA199" s="5"/>
    </row>
    <row r="200" spans="1:27" ht="15" customHeight="1">
      <c r="A200" s="5"/>
      <c r="B200" s="5"/>
      <c r="C200" s="13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8"/>
      <c r="AA200" s="5"/>
    </row>
    <row r="201" spans="1:27" ht="15" customHeight="1">
      <c r="A201" s="5"/>
      <c r="B201" s="5"/>
      <c r="C201" s="13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8"/>
      <c r="AA201" s="5"/>
    </row>
    <row r="202" spans="1:27" ht="30" customHeight="1">
      <c r="A202" s="5" t="s">
        <v>68</v>
      </c>
      <c r="B202" s="5">
        <f>B203+B204+B205</f>
        <v>0</v>
      </c>
      <c r="C202" s="13"/>
      <c r="D202" s="6"/>
      <c r="E202" s="5">
        <f t="shared" ref="E202:Y202" si="54">E203+E204+E205</f>
        <v>0</v>
      </c>
      <c r="F202" s="5">
        <f t="shared" si="54"/>
        <v>0</v>
      </c>
      <c r="G202" s="5">
        <f t="shared" si="54"/>
        <v>0</v>
      </c>
      <c r="H202" s="5">
        <f t="shared" si="54"/>
        <v>0</v>
      </c>
      <c r="I202" s="5">
        <f t="shared" si="54"/>
        <v>0</v>
      </c>
      <c r="J202" s="5">
        <f t="shared" si="54"/>
        <v>0</v>
      </c>
      <c r="K202" s="5">
        <f t="shared" si="54"/>
        <v>0</v>
      </c>
      <c r="L202" s="5">
        <f t="shared" si="54"/>
        <v>0</v>
      </c>
      <c r="M202" s="5">
        <f t="shared" si="54"/>
        <v>0</v>
      </c>
      <c r="N202" s="5">
        <f t="shared" si="54"/>
        <v>0</v>
      </c>
      <c r="O202" s="5">
        <f t="shared" si="54"/>
        <v>0</v>
      </c>
      <c r="P202" s="5">
        <f t="shared" si="54"/>
        <v>0</v>
      </c>
      <c r="Q202" s="5">
        <f t="shared" si="54"/>
        <v>0</v>
      </c>
      <c r="R202" s="5">
        <f t="shared" si="54"/>
        <v>0</v>
      </c>
      <c r="S202" s="5">
        <f t="shared" si="54"/>
        <v>0</v>
      </c>
      <c r="T202" s="5">
        <f t="shared" si="54"/>
        <v>0</v>
      </c>
      <c r="U202" s="5">
        <f t="shared" si="54"/>
        <v>0</v>
      </c>
      <c r="V202" s="5">
        <f t="shared" si="54"/>
        <v>0</v>
      </c>
      <c r="W202" s="5">
        <f t="shared" si="54"/>
        <v>0</v>
      </c>
      <c r="X202" s="5">
        <f t="shared" si="54"/>
        <v>0</v>
      </c>
      <c r="Y202" s="5">
        <f t="shared" si="54"/>
        <v>0</v>
      </c>
      <c r="Z202" s="8"/>
      <c r="AA202" s="5">
        <f>AA203+AA204+AA205</f>
        <v>0</v>
      </c>
    </row>
    <row r="203" spans="1:27" ht="15" customHeight="1">
      <c r="A203" s="5"/>
      <c r="B203" s="5"/>
      <c r="C203" s="13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8"/>
      <c r="AA203" s="5"/>
    </row>
    <row r="204" spans="1:27" ht="14.25" customHeight="1">
      <c r="A204" s="5"/>
      <c r="B204" s="5"/>
      <c r="C204" s="13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8"/>
      <c r="AA204" s="5"/>
    </row>
    <row r="205" spans="1:27" ht="15.75" customHeight="1">
      <c r="A205" s="5"/>
      <c r="B205" s="5"/>
      <c r="C205" s="13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8"/>
      <c r="AA205" s="5"/>
    </row>
    <row r="206" spans="1:27" ht="29.25" customHeight="1">
      <c r="A206" s="5" t="s">
        <v>69</v>
      </c>
      <c r="B206" s="5">
        <f>B207+B208+B209</f>
        <v>0</v>
      </c>
      <c r="C206" s="13"/>
      <c r="D206" s="6"/>
      <c r="E206" s="5">
        <f t="shared" ref="E206:Y206" si="55">E207+E208+E209</f>
        <v>0</v>
      </c>
      <c r="F206" s="5">
        <f t="shared" si="55"/>
        <v>0</v>
      </c>
      <c r="G206" s="5">
        <f t="shared" si="55"/>
        <v>0</v>
      </c>
      <c r="H206" s="5">
        <f t="shared" si="55"/>
        <v>0</v>
      </c>
      <c r="I206" s="5">
        <f t="shared" si="55"/>
        <v>0</v>
      </c>
      <c r="J206" s="5">
        <f t="shared" si="55"/>
        <v>0</v>
      </c>
      <c r="K206" s="5">
        <f t="shared" si="55"/>
        <v>0</v>
      </c>
      <c r="L206" s="5">
        <f t="shared" si="55"/>
        <v>0</v>
      </c>
      <c r="M206" s="5">
        <f t="shared" si="55"/>
        <v>0</v>
      </c>
      <c r="N206" s="5">
        <f t="shared" si="55"/>
        <v>0</v>
      </c>
      <c r="O206" s="5">
        <f t="shared" si="55"/>
        <v>0</v>
      </c>
      <c r="P206" s="5">
        <f t="shared" si="55"/>
        <v>0</v>
      </c>
      <c r="Q206" s="5">
        <f t="shared" si="55"/>
        <v>0</v>
      </c>
      <c r="R206" s="5">
        <f t="shared" si="55"/>
        <v>0</v>
      </c>
      <c r="S206" s="5">
        <f t="shared" si="55"/>
        <v>0</v>
      </c>
      <c r="T206" s="5">
        <f t="shared" si="55"/>
        <v>0</v>
      </c>
      <c r="U206" s="5">
        <f t="shared" si="55"/>
        <v>0</v>
      </c>
      <c r="V206" s="5">
        <f t="shared" si="55"/>
        <v>0</v>
      </c>
      <c r="W206" s="5">
        <f t="shared" si="55"/>
        <v>0</v>
      </c>
      <c r="X206" s="5">
        <f t="shared" si="55"/>
        <v>0</v>
      </c>
      <c r="Y206" s="5">
        <f t="shared" si="55"/>
        <v>0</v>
      </c>
      <c r="Z206" s="8"/>
      <c r="AA206" s="5">
        <f>AA207+AA208+AA209</f>
        <v>0</v>
      </c>
    </row>
    <row r="207" spans="1:27" ht="14.25" customHeight="1">
      <c r="A207" s="5"/>
      <c r="B207" s="5"/>
      <c r="C207" s="13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8"/>
      <c r="AA207" s="5"/>
    </row>
    <row r="208" spans="1:27" ht="14.25" customHeight="1">
      <c r="A208" s="5"/>
      <c r="B208" s="5"/>
      <c r="C208" s="13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8"/>
      <c r="AA208" s="5"/>
    </row>
    <row r="209" spans="1:27" ht="14.25" customHeight="1">
      <c r="A209" s="5"/>
      <c r="B209" s="5"/>
      <c r="C209" s="13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8"/>
      <c r="AA209" s="5"/>
    </row>
    <row r="210" spans="1:27" ht="30" customHeight="1">
      <c r="A210" s="5" t="s">
        <v>70</v>
      </c>
      <c r="B210" s="5">
        <f>B211+B215</f>
        <v>40</v>
      </c>
      <c r="C210" s="13"/>
      <c r="D210" s="6"/>
      <c r="E210" s="5">
        <f t="shared" ref="E210:Y210" si="56">E211+E215</f>
        <v>2</v>
      </c>
      <c r="F210" s="5">
        <f t="shared" si="56"/>
        <v>2</v>
      </c>
      <c r="G210" s="5">
        <f t="shared" si="56"/>
        <v>0</v>
      </c>
      <c r="H210" s="5">
        <f t="shared" si="56"/>
        <v>3</v>
      </c>
      <c r="I210" s="5">
        <f t="shared" si="56"/>
        <v>3</v>
      </c>
      <c r="J210" s="5">
        <f t="shared" si="56"/>
        <v>0</v>
      </c>
      <c r="K210" s="5">
        <f t="shared" si="56"/>
        <v>3</v>
      </c>
      <c r="L210" s="5">
        <f t="shared" si="56"/>
        <v>2</v>
      </c>
      <c r="M210" s="5">
        <f t="shared" si="56"/>
        <v>1</v>
      </c>
      <c r="N210" s="5">
        <f t="shared" si="56"/>
        <v>2</v>
      </c>
      <c r="O210" s="5">
        <f t="shared" si="56"/>
        <v>2</v>
      </c>
      <c r="P210" s="5">
        <f t="shared" si="56"/>
        <v>0</v>
      </c>
      <c r="Q210" s="5">
        <f t="shared" si="56"/>
        <v>2</v>
      </c>
      <c r="R210" s="5">
        <f t="shared" si="56"/>
        <v>2</v>
      </c>
      <c r="S210" s="5">
        <f t="shared" si="56"/>
        <v>0</v>
      </c>
      <c r="T210" s="5">
        <f t="shared" si="56"/>
        <v>3</v>
      </c>
      <c r="U210" s="5">
        <f t="shared" si="56"/>
        <v>3</v>
      </c>
      <c r="V210" s="5">
        <f t="shared" si="56"/>
        <v>0</v>
      </c>
      <c r="W210" s="5">
        <f t="shared" si="56"/>
        <v>2</v>
      </c>
      <c r="X210" s="5">
        <f t="shared" si="56"/>
        <v>2</v>
      </c>
      <c r="Y210" s="5">
        <f t="shared" si="56"/>
        <v>0</v>
      </c>
      <c r="Z210" s="8"/>
      <c r="AA210" s="5">
        <f>AA211+AA215</f>
        <v>17</v>
      </c>
    </row>
    <row r="211" spans="1:27" ht="30" customHeight="1">
      <c r="A211" s="5" t="s">
        <v>71</v>
      </c>
      <c r="B211" s="5">
        <f>B212+B213+B214</f>
        <v>0</v>
      </c>
      <c r="C211" s="13"/>
      <c r="D211" s="6"/>
      <c r="E211" s="5">
        <f t="shared" ref="E211:Y211" si="57">E212+E213+E214</f>
        <v>0</v>
      </c>
      <c r="F211" s="5">
        <f t="shared" si="57"/>
        <v>0</v>
      </c>
      <c r="G211" s="5">
        <f t="shared" si="57"/>
        <v>0</v>
      </c>
      <c r="H211" s="5">
        <f t="shared" si="57"/>
        <v>0</v>
      </c>
      <c r="I211" s="5">
        <f t="shared" si="57"/>
        <v>0</v>
      </c>
      <c r="J211" s="5">
        <f t="shared" si="57"/>
        <v>0</v>
      </c>
      <c r="K211" s="5">
        <f t="shared" si="57"/>
        <v>0</v>
      </c>
      <c r="L211" s="5">
        <f t="shared" si="57"/>
        <v>0</v>
      </c>
      <c r="M211" s="5">
        <f t="shared" si="57"/>
        <v>0</v>
      </c>
      <c r="N211" s="5">
        <f t="shared" si="57"/>
        <v>0</v>
      </c>
      <c r="O211" s="5">
        <f t="shared" si="57"/>
        <v>0</v>
      </c>
      <c r="P211" s="5">
        <f t="shared" si="57"/>
        <v>0</v>
      </c>
      <c r="Q211" s="5">
        <f t="shared" si="57"/>
        <v>0</v>
      </c>
      <c r="R211" s="5">
        <f t="shared" si="57"/>
        <v>0</v>
      </c>
      <c r="S211" s="5">
        <f t="shared" si="57"/>
        <v>0</v>
      </c>
      <c r="T211" s="5">
        <f t="shared" si="57"/>
        <v>0</v>
      </c>
      <c r="U211" s="5">
        <f t="shared" si="57"/>
        <v>0</v>
      </c>
      <c r="V211" s="5">
        <f t="shared" si="57"/>
        <v>0</v>
      </c>
      <c r="W211" s="5">
        <f t="shared" si="57"/>
        <v>0</v>
      </c>
      <c r="X211" s="5">
        <f t="shared" si="57"/>
        <v>0</v>
      </c>
      <c r="Y211" s="5">
        <f t="shared" si="57"/>
        <v>0</v>
      </c>
      <c r="Z211" s="8"/>
      <c r="AA211" s="5">
        <f>AA212+AA213+AA214</f>
        <v>0</v>
      </c>
    </row>
    <row r="212" spans="1:27" ht="14.25" customHeight="1">
      <c r="A212" s="5"/>
      <c r="B212" s="5"/>
      <c r="C212" s="13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8"/>
      <c r="AA212" s="5"/>
    </row>
    <row r="213" spans="1:27" ht="12.75" customHeight="1">
      <c r="A213" s="5"/>
      <c r="B213" s="5"/>
      <c r="C213" s="13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8"/>
      <c r="AA213" s="5"/>
    </row>
    <row r="214" spans="1:27" ht="13.5" customHeight="1">
      <c r="A214" s="5"/>
      <c r="B214" s="5"/>
      <c r="C214" s="13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8"/>
      <c r="AA214" s="5"/>
    </row>
    <row r="215" spans="1:27" ht="30" customHeight="1">
      <c r="A215" s="5" t="s">
        <v>72</v>
      </c>
      <c r="B215" s="5">
        <f>B216+B217+B218</f>
        <v>40</v>
      </c>
      <c r="C215" s="13"/>
      <c r="D215" s="6"/>
      <c r="E215" s="5">
        <f t="shared" ref="E215:Y215" si="58">E216+E217+E218</f>
        <v>2</v>
      </c>
      <c r="F215" s="5">
        <f t="shared" si="58"/>
        <v>2</v>
      </c>
      <c r="G215" s="5">
        <f t="shared" si="58"/>
        <v>0</v>
      </c>
      <c r="H215" s="5">
        <f t="shared" si="58"/>
        <v>3</v>
      </c>
      <c r="I215" s="5">
        <f t="shared" si="58"/>
        <v>3</v>
      </c>
      <c r="J215" s="5">
        <f t="shared" si="58"/>
        <v>0</v>
      </c>
      <c r="K215" s="5">
        <f t="shared" si="58"/>
        <v>3</v>
      </c>
      <c r="L215" s="5">
        <f t="shared" si="58"/>
        <v>2</v>
      </c>
      <c r="M215" s="5">
        <f t="shared" si="58"/>
        <v>1</v>
      </c>
      <c r="N215" s="5">
        <f t="shared" si="58"/>
        <v>2</v>
      </c>
      <c r="O215" s="5">
        <f t="shared" si="58"/>
        <v>2</v>
      </c>
      <c r="P215" s="5">
        <f t="shared" si="58"/>
        <v>0</v>
      </c>
      <c r="Q215" s="5">
        <f t="shared" si="58"/>
        <v>2</v>
      </c>
      <c r="R215" s="5">
        <f t="shared" si="58"/>
        <v>2</v>
      </c>
      <c r="S215" s="5">
        <f t="shared" si="58"/>
        <v>0</v>
      </c>
      <c r="T215" s="5">
        <f t="shared" si="58"/>
        <v>3</v>
      </c>
      <c r="U215" s="5">
        <f t="shared" si="58"/>
        <v>3</v>
      </c>
      <c r="V215" s="5">
        <f t="shared" si="58"/>
        <v>0</v>
      </c>
      <c r="W215" s="5">
        <f t="shared" si="58"/>
        <v>2</v>
      </c>
      <c r="X215" s="5">
        <f t="shared" si="58"/>
        <v>2</v>
      </c>
      <c r="Y215" s="5">
        <f t="shared" si="58"/>
        <v>0</v>
      </c>
      <c r="Z215" s="8"/>
      <c r="AA215" s="5">
        <f>AA216+AA217+AA218</f>
        <v>17</v>
      </c>
    </row>
    <row r="216" spans="1:27" ht="13.5" customHeight="1">
      <c r="A216" s="5" t="s">
        <v>138</v>
      </c>
      <c r="B216" s="5">
        <v>20</v>
      </c>
      <c r="C216" s="13">
        <v>20336</v>
      </c>
      <c r="D216" s="6"/>
      <c r="E216" s="5">
        <v>1</v>
      </c>
      <c r="F216" s="5">
        <v>1</v>
      </c>
      <c r="G216" s="5">
        <v>0</v>
      </c>
      <c r="H216" s="5">
        <v>1</v>
      </c>
      <c r="I216" s="5">
        <v>1</v>
      </c>
      <c r="J216" s="5">
        <v>0</v>
      </c>
      <c r="K216" s="5">
        <v>1</v>
      </c>
      <c r="L216" s="5">
        <v>1</v>
      </c>
      <c r="M216" s="5">
        <v>0</v>
      </c>
      <c r="N216" s="5">
        <v>1</v>
      </c>
      <c r="O216" s="5">
        <v>1</v>
      </c>
      <c r="P216" s="5">
        <v>0</v>
      </c>
      <c r="Q216" s="5">
        <v>1</v>
      </c>
      <c r="R216" s="5">
        <v>1</v>
      </c>
      <c r="S216" s="5">
        <v>0</v>
      </c>
      <c r="T216" s="5">
        <v>1</v>
      </c>
      <c r="U216" s="5">
        <v>1</v>
      </c>
      <c r="V216" s="5">
        <v>0</v>
      </c>
      <c r="W216" s="5">
        <v>1</v>
      </c>
      <c r="X216" s="5">
        <v>1</v>
      </c>
      <c r="Y216" s="5">
        <v>0</v>
      </c>
      <c r="Z216" s="8"/>
      <c r="AA216" s="5">
        <v>7</v>
      </c>
    </row>
    <row r="217" spans="1:27" ht="13.5" customHeight="1">
      <c r="A217" s="5" t="s">
        <v>144</v>
      </c>
      <c r="B217" s="5">
        <v>20</v>
      </c>
      <c r="C217" s="13">
        <v>27150</v>
      </c>
      <c r="D217" s="6"/>
      <c r="E217" s="5">
        <v>1</v>
      </c>
      <c r="F217" s="5">
        <v>1</v>
      </c>
      <c r="G217" s="5">
        <v>0</v>
      </c>
      <c r="H217" s="5">
        <v>2</v>
      </c>
      <c r="I217" s="5">
        <v>2</v>
      </c>
      <c r="J217" s="5">
        <v>0</v>
      </c>
      <c r="K217" s="5">
        <v>2</v>
      </c>
      <c r="L217" s="5">
        <v>1</v>
      </c>
      <c r="M217" s="5">
        <v>1</v>
      </c>
      <c r="N217" s="5">
        <v>1</v>
      </c>
      <c r="O217" s="5">
        <v>1</v>
      </c>
      <c r="P217" s="5">
        <v>0</v>
      </c>
      <c r="Q217" s="5">
        <v>1</v>
      </c>
      <c r="R217" s="5">
        <v>1</v>
      </c>
      <c r="S217" s="5">
        <v>0</v>
      </c>
      <c r="T217" s="5">
        <v>2</v>
      </c>
      <c r="U217" s="5">
        <v>2</v>
      </c>
      <c r="V217" s="5">
        <v>0</v>
      </c>
      <c r="W217" s="5">
        <v>1</v>
      </c>
      <c r="X217" s="5">
        <v>1</v>
      </c>
      <c r="Y217" s="5">
        <v>0</v>
      </c>
      <c r="Z217" s="8"/>
      <c r="AA217" s="5">
        <v>10</v>
      </c>
    </row>
    <row r="218" spans="1:27" ht="12.75" customHeight="1">
      <c r="A218" s="5"/>
      <c r="B218" s="5"/>
      <c r="C218" s="13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8"/>
      <c r="AA218" s="5"/>
    </row>
    <row r="219" spans="1:27" ht="30" customHeight="1">
      <c r="A219" s="5" t="s">
        <v>73</v>
      </c>
      <c r="B219" s="5">
        <f>B220+B224+B228+B232+B236+B240</f>
        <v>0</v>
      </c>
      <c r="C219" s="13"/>
      <c r="D219" s="6"/>
      <c r="E219" s="5">
        <f t="shared" ref="E219:Y219" si="59">E220+E224+E228+E232+E236+E240</f>
        <v>0</v>
      </c>
      <c r="F219" s="5">
        <f t="shared" si="59"/>
        <v>0</v>
      </c>
      <c r="G219" s="5">
        <f t="shared" si="59"/>
        <v>0</v>
      </c>
      <c r="H219" s="5">
        <f t="shared" si="59"/>
        <v>0</v>
      </c>
      <c r="I219" s="5">
        <f t="shared" si="59"/>
        <v>0</v>
      </c>
      <c r="J219" s="5">
        <f t="shared" si="59"/>
        <v>0</v>
      </c>
      <c r="K219" s="5">
        <f t="shared" si="59"/>
        <v>0</v>
      </c>
      <c r="L219" s="5">
        <f t="shared" si="59"/>
        <v>0</v>
      </c>
      <c r="M219" s="5">
        <f t="shared" si="59"/>
        <v>0</v>
      </c>
      <c r="N219" s="5">
        <f t="shared" si="59"/>
        <v>0</v>
      </c>
      <c r="O219" s="5">
        <f t="shared" si="59"/>
        <v>0</v>
      </c>
      <c r="P219" s="5">
        <f t="shared" si="59"/>
        <v>0</v>
      </c>
      <c r="Q219" s="5">
        <f t="shared" si="59"/>
        <v>0</v>
      </c>
      <c r="R219" s="5">
        <f t="shared" si="59"/>
        <v>0</v>
      </c>
      <c r="S219" s="5">
        <f t="shared" si="59"/>
        <v>0</v>
      </c>
      <c r="T219" s="5">
        <f t="shared" si="59"/>
        <v>0</v>
      </c>
      <c r="U219" s="5">
        <f t="shared" si="59"/>
        <v>0</v>
      </c>
      <c r="V219" s="5">
        <f t="shared" si="59"/>
        <v>0</v>
      </c>
      <c r="W219" s="5">
        <f t="shared" si="59"/>
        <v>0</v>
      </c>
      <c r="X219" s="5">
        <f t="shared" si="59"/>
        <v>0</v>
      </c>
      <c r="Y219" s="5">
        <f t="shared" si="59"/>
        <v>0</v>
      </c>
      <c r="Z219" s="8"/>
      <c r="AA219" s="5">
        <f>AA220+AA224+AA228+AA232+AA236+AA240</f>
        <v>0</v>
      </c>
    </row>
    <row r="220" spans="1:27" ht="15" customHeight="1">
      <c r="A220" s="5" t="s">
        <v>74</v>
      </c>
      <c r="B220" s="5">
        <f>B221+B222+B223</f>
        <v>0</v>
      </c>
      <c r="C220" s="13"/>
      <c r="D220" s="6"/>
      <c r="E220" s="5">
        <f t="shared" ref="E220:Y220" si="60">E221+E222+E223</f>
        <v>0</v>
      </c>
      <c r="F220" s="5">
        <f t="shared" si="60"/>
        <v>0</v>
      </c>
      <c r="G220" s="5">
        <f t="shared" si="60"/>
        <v>0</v>
      </c>
      <c r="H220" s="5">
        <f t="shared" si="60"/>
        <v>0</v>
      </c>
      <c r="I220" s="5">
        <f t="shared" si="60"/>
        <v>0</v>
      </c>
      <c r="J220" s="5">
        <f t="shared" si="60"/>
        <v>0</v>
      </c>
      <c r="K220" s="5">
        <f t="shared" si="60"/>
        <v>0</v>
      </c>
      <c r="L220" s="5">
        <f t="shared" si="60"/>
        <v>0</v>
      </c>
      <c r="M220" s="5">
        <f t="shared" si="60"/>
        <v>0</v>
      </c>
      <c r="N220" s="5">
        <f t="shared" si="60"/>
        <v>0</v>
      </c>
      <c r="O220" s="5">
        <f t="shared" si="60"/>
        <v>0</v>
      </c>
      <c r="P220" s="5">
        <f t="shared" si="60"/>
        <v>0</v>
      </c>
      <c r="Q220" s="5">
        <f t="shared" si="60"/>
        <v>0</v>
      </c>
      <c r="R220" s="5">
        <f t="shared" si="60"/>
        <v>0</v>
      </c>
      <c r="S220" s="5">
        <f t="shared" si="60"/>
        <v>0</v>
      </c>
      <c r="T220" s="5">
        <f t="shared" si="60"/>
        <v>0</v>
      </c>
      <c r="U220" s="5">
        <f t="shared" si="60"/>
        <v>0</v>
      </c>
      <c r="V220" s="5">
        <f t="shared" si="60"/>
        <v>0</v>
      </c>
      <c r="W220" s="5">
        <f t="shared" si="60"/>
        <v>0</v>
      </c>
      <c r="X220" s="5">
        <f t="shared" si="60"/>
        <v>0</v>
      </c>
      <c r="Y220" s="5">
        <f t="shared" si="60"/>
        <v>0</v>
      </c>
      <c r="Z220" s="8"/>
      <c r="AA220" s="5">
        <f>AA221+AA222+AA223</f>
        <v>0</v>
      </c>
    </row>
    <row r="221" spans="1:27" ht="15" customHeight="1">
      <c r="A221" s="5"/>
      <c r="B221" s="5"/>
      <c r="C221" s="13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8"/>
      <c r="AA221" s="5"/>
    </row>
    <row r="222" spans="1:27" ht="15" customHeight="1">
      <c r="A222" s="5"/>
      <c r="B222" s="5"/>
      <c r="C222" s="13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8"/>
      <c r="AA222" s="5"/>
    </row>
    <row r="223" spans="1:27" ht="15" customHeight="1">
      <c r="A223" s="5"/>
      <c r="B223" s="5"/>
      <c r="C223" s="13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8"/>
      <c r="AA223" s="5"/>
    </row>
    <row r="224" spans="1:27" ht="30" customHeight="1">
      <c r="A224" s="5" t="s">
        <v>75</v>
      </c>
      <c r="B224" s="5">
        <f>B225+B226+B227</f>
        <v>0</v>
      </c>
      <c r="C224" s="13"/>
      <c r="D224" s="6"/>
      <c r="E224" s="5">
        <f t="shared" ref="E224:Y224" si="61">E225+E226+E227</f>
        <v>0</v>
      </c>
      <c r="F224" s="5">
        <f t="shared" si="61"/>
        <v>0</v>
      </c>
      <c r="G224" s="5">
        <f t="shared" si="61"/>
        <v>0</v>
      </c>
      <c r="H224" s="5">
        <f t="shared" si="61"/>
        <v>0</v>
      </c>
      <c r="I224" s="5">
        <f t="shared" si="61"/>
        <v>0</v>
      </c>
      <c r="J224" s="5">
        <f t="shared" si="61"/>
        <v>0</v>
      </c>
      <c r="K224" s="5">
        <f t="shared" si="61"/>
        <v>0</v>
      </c>
      <c r="L224" s="5">
        <f t="shared" si="61"/>
        <v>0</v>
      </c>
      <c r="M224" s="5">
        <f t="shared" si="61"/>
        <v>0</v>
      </c>
      <c r="N224" s="5">
        <f t="shared" si="61"/>
        <v>0</v>
      </c>
      <c r="O224" s="5">
        <f t="shared" si="61"/>
        <v>0</v>
      </c>
      <c r="P224" s="5">
        <f t="shared" si="61"/>
        <v>0</v>
      </c>
      <c r="Q224" s="5">
        <f t="shared" si="61"/>
        <v>0</v>
      </c>
      <c r="R224" s="5">
        <f t="shared" si="61"/>
        <v>0</v>
      </c>
      <c r="S224" s="5">
        <f t="shared" si="61"/>
        <v>0</v>
      </c>
      <c r="T224" s="5">
        <f t="shared" si="61"/>
        <v>0</v>
      </c>
      <c r="U224" s="5">
        <f t="shared" si="61"/>
        <v>0</v>
      </c>
      <c r="V224" s="5">
        <f t="shared" si="61"/>
        <v>0</v>
      </c>
      <c r="W224" s="5">
        <f t="shared" si="61"/>
        <v>0</v>
      </c>
      <c r="X224" s="5">
        <f t="shared" si="61"/>
        <v>0</v>
      </c>
      <c r="Y224" s="5">
        <f t="shared" si="61"/>
        <v>0</v>
      </c>
      <c r="Z224" s="8"/>
      <c r="AA224" s="5">
        <f>AA225+AA226+AA227</f>
        <v>0</v>
      </c>
    </row>
    <row r="225" spans="1:27" ht="14.25" customHeight="1">
      <c r="A225" s="5"/>
      <c r="B225" s="5"/>
      <c r="C225" s="13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8"/>
      <c r="AA225" s="5"/>
    </row>
    <row r="226" spans="1:27" ht="13.5" customHeight="1">
      <c r="A226" s="5"/>
      <c r="B226" s="5"/>
      <c r="C226" s="13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8"/>
      <c r="AA226" s="5"/>
    </row>
    <row r="227" spans="1:27" ht="13.5" customHeight="1">
      <c r="A227" s="5"/>
      <c r="B227" s="5"/>
      <c r="C227" s="13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8"/>
      <c r="AA227" s="5"/>
    </row>
    <row r="228" spans="1:27" ht="30" customHeight="1">
      <c r="A228" s="5" t="s">
        <v>76</v>
      </c>
      <c r="B228" s="5">
        <f>B229+B230+B231</f>
        <v>0</v>
      </c>
      <c r="C228" s="13"/>
      <c r="D228" s="6"/>
      <c r="E228" s="5">
        <f t="shared" ref="E228:Y228" si="62">E229+E230+E231</f>
        <v>0</v>
      </c>
      <c r="F228" s="5">
        <f t="shared" si="62"/>
        <v>0</v>
      </c>
      <c r="G228" s="5">
        <f t="shared" si="62"/>
        <v>0</v>
      </c>
      <c r="H228" s="5">
        <f t="shared" si="62"/>
        <v>0</v>
      </c>
      <c r="I228" s="5">
        <f t="shared" si="62"/>
        <v>0</v>
      </c>
      <c r="J228" s="5">
        <f t="shared" si="62"/>
        <v>0</v>
      </c>
      <c r="K228" s="5">
        <f t="shared" si="62"/>
        <v>0</v>
      </c>
      <c r="L228" s="5">
        <f t="shared" si="62"/>
        <v>0</v>
      </c>
      <c r="M228" s="5">
        <f t="shared" si="62"/>
        <v>0</v>
      </c>
      <c r="N228" s="5">
        <f t="shared" si="62"/>
        <v>0</v>
      </c>
      <c r="O228" s="5">
        <f t="shared" si="62"/>
        <v>0</v>
      </c>
      <c r="P228" s="5">
        <f t="shared" si="62"/>
        <v>0</v>
      </c>
      <c r="Q228" s="5">
        <f t="shared" si="62"/>
        <v>0</v>
      </c>
      <c r="R228" s="5">
        <f t="shared" si="62"/>
        <v>0</v>
      </c>
      <c r="S228" s="5">
        <f t="shared" si="62"/>
        <v>0</v>
      </c>
      <c r="T228" s="5">
        <f t="shared" si="62"/>
        <v>0</v>
      </c>
      <c r="U228" s="5">
        <f t="shared" si="62"/>
        <v>0</v>
      </c>
      <c r="V228" s="5">
        <f t="shared" si="62"/>
        <v>0</v>
      </c>
      <c r="W228" s="5">
        <f t="shared" si="62"/>
        <v>0</v>
      </c>
      <c r="X228" s="5">
        <f t="shared" si="62"/>
        <v>0</v>
      </c>
      <c r="Y228" s="5">
        <f t="shared" si="62"/>
        <v>0</v>
      </c>
      <c r="Z228" s="8"/>
      <c r="AA228" s="5">
        <f>AA229+AA230+AA231</f>
        <v>0</v>
      </c>
    </row>
    <row r="229" spans="1:27" ht="12.75" customHeight="1">
      <c r="A229" s="5"/>
      <c r="B229" s="5"/>
      <c r="C229" s="13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8"/>
      <c r="AA229" s="5"/>
    </row>
    <row r="230" spans="1:27" ht="13.5" customHeight="1">
      <c r="A230" s="5"/>
      <c r="B230" s="5"/>
      <c r="C230" s="13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8"/>
      <c r="AA230" s="5"/>
    </row>
    <row r="231" spans="1:27" ht="12" customHeight="1">
      <c r="A231" s="5"/>
      <c r="B231" s="5"/>
      <c r="C231" s="13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8"/>
      <c r="AA231" s="5"/>
    </row>
    <row r="232" spans="1:27" ht="15" customHeight="1">
      <c r="A232" s="5" t="s">
        <v>77</v>
      </c>
      <c r="B232" s="5">
        <f>B233+B234+B235</f>
        <v>0</v>
      </c>
      <c r="C232" s="13"/>
      <c r="D232" s="6"/>
      <c r="E232" s="5">
        <f t="shared" ref="E232:Y232" si="63">E233+E234+E235</f>
        <v>0</v>
      </c>
      <c r="F232" s="5">
        <f t="shared" si="63"/>
        <v>0</v>
      </c>
      <c r="G232" s="5">
        <f t="shared" si="63"/>
        <v>0</v>
      </c>
      <c r="H232" s="5">
        <f t="shared" si="63"/>
        <v>0</v>
      </c>
      <c r="I232" s="5">
        <f t="shared" si="63"/>
        <v>0</v>
      </c>
      <c r="J232" s="5">
        <f t="shared" si="63"/>
        <v>0</v>
      </c>
      <c r="K232" s="5">
        <f t="shared" si="63"/>
        <v>0</v>
      </c>
      <c r="L232" s="5">
        <f t="shared" si="63"/>
        <v>0</v>
      </c>
      <c r="M232" s="5">
        <f t="shared" si="63"/>
        <v>0</v>
      </c>
      <c r="N232" s="5">
        <f t="shared" si="63"/>
        <v>0</v>
      </c>
      <c r="O232" s="5">
        <f t="shared" si="63"/>
        <v>0</v>
      </c>
      <c r="P232" s="5">
        <f t="shared" si="63"/>
        <v>0</v>
      </c>
      <c r="Q232" s="5">
        <f t="shared" si="63"/>
        <v>0</v>
      </c>
      <c r="R232" s="5">
        <f t="shared" si="63"/>
        <v>0</v>
      </c>
      <c r="S232" s="5">
        <f t="shared" si="63"/>
        <v>0</v>
      </c>
      <c r="T232" s="5">
        <f t="shared" si="63"/>
        <v>0</v>
      </c>
      <c r="U232" s="5">
        <f t="shared" si="63"/>
        <v>0</v>
      </c>
      <c r="V232" s="5">
        <f t="shared" si="63"/>
        <v>0</v>
      </c>
      <c r="W232" s="5">
        <f t="shared" si="63"/>
        <v>0</v>
      </c>
      <c r="X232" s="5">
        <f t="shared" si="63"/>
        <v>0</v>
      </c>
      <c r="Y232" s="5">
        <f t="shared" si="63"/>
        <v>0</v>
      </c>
      <c r="Z232" s="8"/>
      <c r="AA232" s="5">
        <f>AA233+AA234+AA235</f>
        <v>0</v>
      </c>
    </row>
    <row r="233" spans="1:27" ht="15" customHeight="1">
      <c r="A233" s="5"/>
      <c r="B233" s="5"/>
      <c r="C233" s="13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8"/>
      <c r="AA233" s="5"/>
    </row>
    <row r="234" spans="1:27" ht="15" customHeight="1">
      <c r="A234" s="5"/>
      <c r="B234" s="5"/>
      <c r="C234" s="13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8"/>
      <c r="AA234" s="5"/>
    </row>
    <row r="235" spans="1:27" ht="15" customHeight="1">
      <c r="A235" s="5"/>
      <c r="B235" s="5"/>
      <c r="C235" s="13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8"/>
      <c r="AA235" s="5"/>
    </row>
    <row r="236" spans="1:27" ht="44.25" customHeight="1">
      <c r="A236" s="5" t="s">
        <v>78</v>
      </c>
      <c r="B236" s="5">
        <f>B237+B238+B239</f>
        <v>0</v>
      </c>
      <c r="C236" s="13"/>
      <c r="D236" s="6"/>
      <c r="E236" s="5">
        <f t="shared" ref="E236:Y236" si="64">E237+E238+E239</f>
        <v>0</v>
      </c>
      <c r="F236" s="5">
        <f t="shared" si="64"/>
        <v>0</v>
      </c>
      <c r="G236" s="5">
        <f t="shared" si="64"/>
        <v>0</v>
      </c>
      <c r="H236" s="5">
        <f t="shared" si="64"/>
        <v>0</v>
      </c>
      <c r="I236" s="5">
        <f t="shared" si="64"/>
        <v>0</v>
      </c>
      <c r="J236" s="5">
        <f t="shared" si="64"/>
        <v>0</v>
      </c>
      <c r="K236" s="5">
        <f t="shared" si="64"/>
        <v>0</v>
      </c>
      <c r="L236" s="5">
        <f t="shared" si="64"/>
        <v>0</v>
      </c>
      <c r="M236" s="5">
        <f t="shared" si="64"/>
        <v>0</v>
      </c>
      <c r="N236" s="5">
        <f t="shared" si="64"/>
        <v>0</v>
      </c>
      <c r="O236" s="5">
        <f t="shared" si="64"/>
        <v>0</v>
      </c>
      <c r="P236" s="5">
        <f t="shared" si="64"/>
        <v>0</v>
      </c>
      <c r="Q236" s="5">
        <f t="shared" si="64"/>
        <v>0</v>
      </c>
      <c r="R236" s="5">
        <f t="shared" si="64"/>
        <v>0</v>
      </c>
      <c r="S236" s="5">
        <f t="shared" si="64"/>
        <v>0</v>
      </c>
      <c r="T236" s="5">
        <f t="shared" si="64"/>
        <v>0</v>
      </c>
      <c r="U236" s="5">
        <f t="shared" si="64"/>
        <v>0</v>
      </c>
      <c r="V236" s="5">
        <f t="shared" si="64"/>
        <v>0</v>
      </c>
      <c r="W236" s="5">
        <f t="shared" si="64"/>
        <v>0</v>
      </c>
      <c r="X236" s="5">
        <f t="shared" si="64"/>
        <v>0</v>
      </c>
      <c r="Y236" s="5">
        <f t="shared" si="64"/>
        <v>0</v>
      </c>
      <c r="Z236" s="8"/>
      <c r="AA236" s="5">
        <f>AA237+AA238+AA239</f>
        <v>0</v>
      </c>
    </row>
    <row r="237" spans="1:27" ht="13.5" customHeight="1">
      <c r="A237" s="5"/>
      <c r="B237" s="5"/>
      <c r="C237" s="13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8"/>
      <c r="AA237" s="5"/>
    </row>
    <row r="238" spans="1:27" ht="13.5" customHeight="1">
      <c r="A238" s="5"/>
      <c r="B238" s="5"/>
      <c r="C238" s="13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8"/>
      <c r="AA238" s="5"/>
    </row>
    <row r="239" spans="1:27" ht="12.75" customHeight="1">
      <c r="A239" s="5"/>
      <c r="B239" s="5"/>
      <c r="C239" s="13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8"/>
      <c r="AA239" s="5"/>
    </row>
    <row r="240" spans="1:27" ht="15" customHeight="1">
      <c r="A240" s="5" t="s">
        <v>79</v>
      </c>
      <c r="B240" s="5">
        <f>B241+B242+B243</f>
        <v>0</v>
      </c>
      <c r="C240" s="13"/>
      <c r="D240" s="6"/>
      <c r="E240" s="5">
        <f t="shared" ref="E240:Y240" si="65">E241+E242+E243</f>
        <v>0</v>
      </c>
      <c r="F240" s="5">
        <f t="shared" si="65"/>
        <v>0</v>
      </c>
      <c r="G240" s="5">
        <f t="shared" si="65"/>
        <v>0</v>
      </c>
      <c r="H240" s="5">
        <f t="shared" si="65"/>
        <v>0</v>
      </c>
      <c r="I240" s="5">
        <f t="shared" si="65"/>
        <v>0</v>
      </c>
      <c r="J240" s="5">
        <f t="shared" si="65"/>
        <v>0</v>
      </c>
      <c r="K240" s="5">
        <f t="shared" si="65"/>
        <v>0</v>
      </c>
      <c r="L240" s="5">
        <f t="shared" si="65"/>
        <v>0</v>
      </c>
      <c r="M240" s="5">
        <f t="shared" si="65"/>
        <v>0</v>
      </c>
      <c r="N240" s="5">
        <f t="shared" si="65"/>
        <v>0</v>
      </c>
      <c r="O240" s="5">
        <f t="shared" si="65"/>
        <v>0</v>
      </c>
      <c r="P240" s="5">
        <f t="shared" si="65"/>
        <v>0</v>
      </c>
      <c r="Q240" s="5">
        <f t="shared" si="65"/>
        <v>0</v>
      </c>
      <c r="R240" s="5">
        <f t="shared" si="65"/>
        <v>0</v>
      </c>
      <c r="S240" s="5">
        <f t="shared" si="65"/>
        <v>0</v>
      </c>
      <c r="T240" s="5">
        <f t="shared" si="65"/>
        <v>0</v>
      </c>
      <c r="U240" s="5">
        <f t="shared" si="65"/>
        <v>0</v>
      </c>
      <c r="V240" s="5">
        <f t="shared" si="65"/>
        <v>0</v>
      </c>
      <c r="W240" s="5">
        <f t="shared" si="65"/>
        <v>0</v>
      </c>
      <c r="X240" s="5">
        <f t="shared" si="65"/>
        <v>0</v>
      </c>
      <c r="Y240" s="5">
        <f t="shared" si="65"/>
        <v>0</v>
      </c>
      <c r="Z240" s="8"/>
      <c r="AA240" s="5">
        <f>AA241+AA242+AA243</f>
        <v>0</v>
      </c>
    </row>
    <row r="241" spans="1:27" ht="15" customHeight="1">
      <c r="A241" s="5"/>
      <c r="B241" s="5"/>
      <c r="C241" s="13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8"/>
      <c r="AA241" s="5"/>
    </row>
    <row r="242" spans="1:27" ht="15" customHeight="1">
      <c r="A242" s="5"/>
      <c r="B242" s="5"/>
      <c r="C242" s="13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8"/>
      <c r="AA242" s="5"/>
    </row>
    <row r="243" spans="1:27" ht="15" customHeight="1">
      <c r="A243" s="5"/>
      <c r="B243" s="5"/>
      <c r="C243" s="13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8"/>
      <c r="AA243" s="5"/>
    </row>
    <row r="244" spans="1:27" ht="30" customHeight="1">
      <c r="A244" s="5" t="s">
        <v>80</v>
      </c>
      <c r="B244" s="5">
        <f>B245+B249+B253</f>
        <v>0</v>
      </c>
      <c r="C244" s="13"/>
      <c r="D244" s="6"/>
      <c r="E244" s="5">
        <f t="shared" ref="E244:Y244" si="66">E245+E249+E253</f>
        <v>0</v>
      </c>
      <c r="F244" s="5">
        <f t="shared" si="66"/>
        <v>0</v>
      </c>
      <c r="G244" s="5">
        <f t="shared" si="66"/>
        <v>0</v>
      </c>
      <c r="H244" s="5">
        <f t="shared" si="66"/>
        <v>0</v>
      </c>
      <c r="I244" s="5">
        <f t="shared" si="66"/>
        <v>0</v>
      </c>
      <c r="J244" s="5">
        <f t="shared" si="66"/>
        <v>0</v>
      </c>
      <c r="K244" s="5">
        <f t="shared" si="66"/>
        <v>0</v>
      </c>
      <c r="L244" s="5">
        <f t="shared" si="66"/>
        <v>0</v>
      </c>
      <c r="M244" s="5">
        <f t="shared" si="66"/>
        <v>0</v>
      </c>
      <c r="N244" s="5">
        <f t="shared" si="66"/>
        <v>0</v>
      </c>
      <c r="O244" s="5">
        <f t="shared" si="66"/>
        <v>0</v>
      </c>
      <c r="P244" s="5">
        <f t="shared" si="66"/>
        <v>0</v>
      </c>
      <c r="Q244" s="5">
        <f t="shared" si="66"/>
        <v>0</v>
      </c>
      <c r="R244" s="5">
        <f t="shared" si="66"/>
        <v>0</v>
      </c>
      <c r="S244" s="5">
        <f t="shared" si="66"/>
        <v>0</v>
      </c>
      <c r="T244" s="5">
        <f t="shared" si="66"/>
        <v>0</v>
      </c>
      <c r="U244" s="5">
        <f t="shared" si="66"/>
        <v>0</v>
      </c>
      <c r="V244" s="5">
        <f t="shared" si="66"/>
        <v>0</v>
      </c>
      <c r="W244" s="5">
        <f t="shared" si="66"/>
        <v>0</v>
      </c>
      <c r="X244" s="5">
        <f t="shared" si="66"/>
        <v>0</v>
      </c>
      <c r="Y244" s="5">
        <f t="shared" si="66"/>
        <v>0</v>
      </c>
      <c r="Z244" s="8"/>
      <c r="AA244" s="5">
        <f>AA245+AA249+AA253</f>
        <v>0</v>
      </c>
    </row>
    <row r="245" spans="1:27" ht="30" customHeight="1">
      <c r="A245" s="5" t="s">
        <v>81</v>
      </c>
      <c r="B245" s="5">
        <f>B246+B247+B248</f>
        <v>0</v>
      </c>
      <c r="C245" s="13"/>
      <c r="D245" s="6"/>
      <c r="E245" s="5">
        <f t="shared" ref="E245:Y245" si="67">E246+E247+E248</f>
        <v>0</v>
      </c>
      <c r="F245" s="5">
        <f t="shared" si="67"/>
        <v>0</v>
      </c>
      <c r="G245" s="5">
        <f t="shared" si="67"/>
        <v>0</v>
      </c>
      <c r="H245" s="5">
        <f t="shared" si="67"/>
        <v>0</v>
      </c>
      <c r="I245" s="5">
        <f t="shared" si="67"/>
        <v>0</v>
      </c>
      <c r="J245" s="5">
        <f t="shared" si="67"/>
        <v>0</v>
      </c>
      <c r="K245" s="5">
        <f t="shared" si="67"/>
        <v>0</v>
      </c>
      <c r="L245" s="5">
        <f t="shared" si="67"/>
        <v>0</v>
      </c>
      <c r="M245" s="5">
        <f t="shared" si="67"/>
        <v>0</v>
      </c>
      <c r="N245" s="5">
        <f t="shared" si="67"/>
        <v>0</v>
      </c>
      <c r="O245" s="5">
        <f t="shared" si="67"/>
        <v>0</v>
      </c>
      <c r="P245" s="5">
        <f t="shared" si="67"/>
        <v>0</v>
      </c>
      <c r="Q245" s="5">
        <f t="shared" si="67"/>
        <v>0</v>
      </c>
      <c r="R245" s="5">
        <f t="shared" si="67"/>
        <v>0</v>
      </c>
      <c r="S245" s="5">
        <f t="shared" si="67"/>
        <v>0</v>
      </c>
      <c r="T245" s="5">
        <f t="shared" si="67"/>
        <v>0</v>
      </c>
      <c r="U245" s="5">
        <f t="shared" si="67"/>
        <v>0</v>
      </c>
      <c r="V245" s="5">
        <f t="shared" si="67"/>
        <v>0</v>
      </c>
      <c r="W245" s="5">
        <f t="shared" si="67"/>
        <v>0</v>
      </c>
      <c r="X245" s="5">
        <f t="shared" si="67"/>
        <v>0</v>
      </c>
      <c r="Y245" s="5">
        <f t="shared" si="67"/>
        <v>0</v>
      </c>
      <c r="Z245" s="8"/>
      <c r="AA245" s="5">
        <f>AA246+AA247+AA248</f>
        <v>0</v>
      </c>
    </row>
    <row r="246" spans="1:27" ht="12.75" customHeight="1">
      <c r="A246" s="5"/>
      <c r="B246" s="5"/>
      <c r="C246" s="13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8"/>
      <c r="AA246" s="5"/>
    </row>
    <row r="247" spans="1:27" ht="14.25" customHeight="1">
      <c r="A247" s="5"/>
      <c r="B247" s="5"/>
      <c r="C247" s="13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8"/>
      <c r="AA247" s="5"/>
    </row>
    <row r="248" spans="1:27" ht="13.5" customHeight="1">
      <c r="A248" s="5"/>
      <c r="B248" s="5"/>
      <c r="C248" s="13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8"/>
      <c r="AA248" s="5"/>
    </row>
    <row r="249" spans="1:27" ht="15" customHeight="1">
      <c r="A249" s="5" t="s">
        <v>82</v>
      </c>
      <c r="B249" s="5">
        <f>B250+B251+B252</f>
        <v>0</v>
      </c>
      <c r="C249" s="13"/>
      <c r="D249" s="6"/>
      <c r="E249" s="5">
        <f t="shared" ref="E249:Y249" si="68">E250+E251+E252</f>
        <v>0</v>
      </c>
      <c r="F249" s="5">
        <f t="shared" si="68"/>
        <v>0</v>
      </c>
      <c r="G249" s="5">
        <f t="shared" si="68"/>
        <v>0</v>
      </c>
      <c r="H249" s="5">
        <f t="shared" si="68"/>
        <v>0</v>
      </c>
      <c r="I249" s="5">
        <f t="shared" si="68"/>
        <v>0</v>
      </c>
      <c r="J249" s="5">
        <f t="shared" si="68"/>
        <v>0</v>
      </c>
      <c r="K249" s="5">
        <f t="shared" si="68"/>
        <v>0</v>
      </c>
      <c r="L249" s="5">
        <f t="shared" si="68"/>
        <v>0</v>
      </c>
      <c r="M249" s="5">
        <f t="shared" si="68"/>
        <v>0</v>
      </c>
      <c r="N249" s="5">
        <f t="shared" si="68"/>
        <v>0</v>
      </c>
      <c r="O249" s="5">
        <f t="shared" si="68"/>
        <v>0</v>
      </c>
      <c r="P249" s="5">
        <f t="shared" si="68"/>
        <v>0</v>
      </c>
      <c r="Q249" s="5">
        <f t="shared" si="68"/>
        <v>0</v>
      </c>
      <c r="R249" s="5">
        <f t="shared" si="68"/>
        <v>0</v>
      </c>
      <c r="S249" s="5">
        <f t="shared" si="68"/>
        <v>0</v>
      </c>
      <c r="T249" s="5">
        <f t="shared" si="68"/>
        <v>0</v>
      </c>
      <c r="U249" s="5">
        <f t="shared" si="68"/>
        <v>0</v>
      </c>
      <c r="V249" s="5">
        <f t="shared" si="68"/>
        <v>0</v>
      </c>
      <c r="W249" s="5">
        <f t="shared" si="68"/>
        <v>0</v>
      </c>
      <c r="X249" s="5">
        <f t="shared" si="68"/>
        <v>0</v>
      </c>
      <c r="Y249" s="5">
        <f t="shared" si="68"/>
        <v>0</v>
      </c>
      <c r="Z249" s="8"/>
      <c r="AA249" s="5">
        <f>AA250+AA251+AA252</f>
        <v>0</v>
      </c>
    </row>
    <row r="250" spans="1:27" ht="15" customHeight="1">
      <c r="A250" s="5"/>
      <c r="B250" s="5"/>
      <c r="C250" s="13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8"/>
      <c r="AA250" s="5"/>
    </row>
    <row r="251" spans="1:27" ht="15" customHeight="1">
      <c r="A251" s="5"/>
      <c r="B251" s="5"/>
      <c r="C251" s="13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8"/>
      <c r="AA251" s="5"/>
    </row>
    <row r="252" spans="1:27" ht="15" customHeight="1">
      <c r="A252" s="5"/>
      <c r="B252" s="5"/>
      <c r="C252" s="13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8"/>
      <c r="AA252" s="5"/>
    </row>
    <row r="253" spans="1:27" ht="30" customHeight="1">
      <c r="A253" s="5" t="s">
        <v>83</v>
      </c>
      <c r="B253" s="5">
        <f>B254+B255+B256</f>
        <v>0</v>
      </c>
      <c r="C253" s="13"/>
      <c r="D253" s="6"/>
      <c r="E253" s="5">
        <f t="shared" ref="E253:Y253" si="69">E254+E255+E256</f>
        <v>0</v>
      </c>
      <c r="F253" s="5">
        <f t="shared" si="69"/>
        <v>0</v>
      </c>
      <c r="G253" s="5">
        <f t="shared" si="69"/>
        <v>0</v>
      </c>
      <c r="H253" s="5">
        <f t="shared" si="69"/>
        <v>0</v>
      </c>
      <c r="I253" s="5">
        <f t="shared" si="69"/>
        <v>0</v>
      </c>
      <c r="J253" s="5">
        <f t="shared" si="69"/>
        <v>0</v>
      </c>
      <c r="K253" s="5">
        <f t="shared" si="69"/>
        <v>0</v>
      </c>
      <c r="L253" s="5">
        <f t="shared" si="69"/>
        <v>0</v>
      </c>
      <c r="M253" s="5">
        <f t="shared" si="69"/>
        <v>0</v>
      </c>
      <c r="N253" s="5">
        <f t="shared" si="69"/>
        <v>0</v>
      </c>
      <c r="O253" s="5">
        <f t="shared" si="69"/>
        <v>0</v>
      </c>
      <c r="P253" s="5">
        <f t="shared" si="69"/>
        <v>0</v>
      </c>
      <c r="Q253" s="5">
        <f t="shared" si="69"/>
        <v>0</v>
      </c>
      <c r="R253" s="5">
        <f t="shared" si="69"/>
        <v>0</v>
      </c>
      <c r="S253" s="5">
        <f t="shared" si="69"/>
        <v>0</v>
      </c>
      <c r="T253" s="5">
        <f t="shared" si="69"/>
        <v>0</v>
      </c>
      <c r="U253" s="5">
        <f t="shared" si="69"/>
        <v>0</v>
      </c>
      <c r="V253" s="5">
        <f t="shared" si="69"/>
        <v>0</v>
      </c>
      <c r="W253" s="5">
        <f t="shared" si="69"/>
        <v>0</v>
      </c>
      <c r="X253" s="5">
        <f t="shared" si="69"/>
        <v>0</v>
      </c>
      <c r="Y253" s="5">
        <f t="shared" si="69"/>
        <v>0</v>
      </c>
      <c r="Z253" s="8"/>
      <c r="AA253" s="5">
        <f>AA254+AA255+AA256</f>
        <v>0</v>
      </c>
    </row>
    <row r="254" spans="1:27" ht="13.5" customHeight="1">
      <c r="A254" s="5"/>
      <c r="B254" s="5"/>
      <c r="C254" s="13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8"/>
      <c r="AA254" s="5"/>
    </row>
    <row r="255" spans="1:27" ht="12.75" customHeight="1">
      <c r="A255" s="5"/>
      <c r="B255" s="5"/>
      <c r="C255" s="13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8"/>
      <c r="AA255" s="5"/>
    </row>
    <row r="256" spans="1:27" ht="12.75" customHeight="1">
      <c r="A256" s="5"/>
      <c r="B256" s="5"/>
      <c r="C256" s="13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8"/>
      <c r="AA256" s="5"/>
    </row>
    <row r="257" spans="1:27" ht="30" customHeight="1">
      <c r="A257" s="5" t="s">
        <v>84</v>
      </c>
      <c r="B257" s="5">
        <f>B258</f>
        <v>0</v>
      </c>
      <c r="C257" s="13"/>
      <c r="D257" s="6"/>
      <c r="E257" s="5">
        <f t="shared" ref="E257:Y257" si="70">E258</f>
        <v>0</v>
      </c>
      <c r="F257" s="5">
        <f t="shared" si="70"/>
        <v>0</v>
      </c>
      <c r="G257" s="5">
        <f t="shared" si="70"/>
        <v>0</v>
      </c>
      <c r="H257" s="5">
        <f t="shared" si="70"/>
        <v>0</v>
      </c>
      <c r="I257" s="5">
        <f t="shared" si="70"/>
        <v>0</v>
      </c>
      <c r="J257" s="5">
        <f t="shared" si="70"/>
        <v>0</v>
      </c>
      <c r="K257" s="5">
        <f t="shared" si="70"/>
        <v>0</v>
      </c>
      <c r="L257" s="5">
        <f t="shared" si="70"/>
        <v>0</v>
      </c>
      <c r="M257" s="5">
        <f t="shared" si="70"/>
        <v>0</v>
      </c>
      <c r="N257" s="5">
        <f t="shared" si="70"/>
        <v>0</v>
      </c>
      <c r="O257" s="5">
        <f t="shared" si="70"/>
        <v>0</v>
      </c>
      <c r="P257" s="5">
        <f t="shared" si="70"/>
        <v>0</v>
      </c>
      <c r="Q257" s="5">
        <f t="shared" si="70"/>
        <v>0</v>
      </c>
      <c r="R257" s="5">
        <f t="shared" si="70"/>
        <v>0</v>
      </c>
      <c r="S257" s="5">
        <f t="shared" si="70"/>
        <v>0</v>
      </c>
      <c r="T257" s="5">
        <f t="shared" si="70"/>
        <v>0</v>
      </c>
      <c r="U257" s="5">
        <f t="shared" si="70"/>
        <v>0</v>
      </c>
      <c r="V257" s="5">
        <f t="shared" si="70"/>
        <v>0</v>
      </c>
      <c r="W257" s="5">
        <f t="shared" si="70"/>
        <v>0</v>
      </c>
      <c r="X257" s="5">
        <f t="shared" si="70"/>
        <v>0</v>
      </c>
      <c r="Y257" s="5">
        <f t="shared" si="70"/>
        <v>0</v>
      </c>
      <c r="Z257" s="8"/>
      <c r="AA257" s="5">
        <f>AA258</f>
        <v>0</v>
      </c>
    </row>
    <row r="258" spans="1:27" ht="15" customHeight="1">
      <c r="A258" s="5" t="s">
        <v>85</v>
      </c>
      <c r="B258" s="5">
        <f>B259+B260+B261</f>
        <v>0</v>
      </c>
      <c r="C258" s="13"/>
      <c r="D258" s="6"/>
      <c r="E258" s="5">
        <f t="shared" ref="E258:Y258" si="71">E259+E260+E261</f>
        <v>0</v>
      </c>
      <c r="F258" s="5">
        <f t="shared" si="71"/>
        <v>0</v>
      </c>
      <c r="G258" s="5">
        <f t="shared" si="71"/>
        <v>0</v>
      </c>
      <c r="H258" s="5">
        <f t="shared" si="71"/>
        <v>0</v>
      </c>
      <c r="I258" s="5">
        <f t="shared" si="71"/>
        <v>0</v>
      </c>
      <c r="J258" s="5">
        <f t="shared" si="71"/>
        <v>0</v>
      </c>
      <c r="K258" s="5">
        <f t="shared" si="71"/>
        <v>0</v>
      </c>
      <c r="L258" s="5">
        <f t="shared" si="71"/>
        <v>0</v>
      </c>
      <c r="M258" s="5">
        <f t="shared" si="71"/>
        <v>0</v>
      </c>
      <c r="N258" s="5">
        <f t="shared" si="71"/>
        <v>0</v>
      </c>
      <c r="O258" s="5">
        <f t="shared" si="71"/>
        <v>0</v>
      </c>
      <c r="P258" s="5">
        <f t="shared" si="71"/>
        <v>0</v>
      </c>
      <c r="Q258" s="5">
        <f t="shared" si="71"/>
        <v>0</v>
      </c>
      <c r="R258" s="5">
        <f t="shared" si="71"/>
        <v>0</v>
      </c>
      <c r="S258" s="5">
        <f t="shared" si="71"/>
        <v>0</v>
      </c>
      <c r="T258" s="5">
        <f t="shared" si="71"/>
        <v>0</v>
      </c>
      <c r="U258" s="5">
        <f t="shared" si="71"/>
        <v>0</v>
      </c>
      <c r="V258" s="5">
        <f t="shared" si="71"/>
        <v>0</v>
      </c>
      <c r="W258" s="5">
        <f t="shared" si="71"/>
        <v>0</v>
      </c>
      <c r="X258" s="5">
        <f t="shared" si="71"/>
        <v>0</v>
      </c>
      <c r="Y258" s="5">
        <f t="shared" si="71"/>
        <v>0</v>
      </c>
      <c r="Z258" s="8"/>
      <c r="AA258" s="5">
        <f>AA259+AA260+AA261</f>
        <v>0</v>
      </c>
    </row>
    <row r="259" spans="1:27" ht="15" customHeight="1">
      <c r="A259" s="5"/>
      <c r="B259" s="5"/>
      <c r="C259" s="13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8"/>
      <c r="AA259" s="5"/>
    </row>
    <row r="260" spans="1:27" ht="15" customHeight="1">
      <c r="A260" s="5"/>
      <c r="B260" s="5"/>
      <c r="C260" s="13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8"/>
      <c r="AA260" s="5"/>
    </row>
    <row r="261" spans="1:27" ht="15" customHeight="1">
      <c r="A261" s="5"/>
      <c r="B261" s="5"/>
      <c r="C261" s="13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8"/>
      <c r="AA261" s="5"/>
    </row>
    <row r="262" spans="1:27" ht="45" customHeight="1">
      <c r="A262" s="5" t="s">
        <v>86</v>
      </c>
      <c r="B262" s="5">
        <f>B263+B267+B271+B275+B279+B283+B287</f>
        <v>0</v>
      </c>
      <c r="C262" s="13"/>
      <c r="D262" s="6"/>
      <c r="E262" s="5">
        <f t="shared" ref="E262:Y262" si="72">E263+E267+E271+E275+E279+E283+E287</f>
        <v>0</v>
      </c>
      <c r="F262" s="5">
        <f t="shared" si="72"/>
        <v>0</v>
      </c>
      <c r="G262" s="5">
        <f t="shared" si="72"/>
        <v>0</v>
      </c>
      <c r="H262" s="5">
        <f t="shared" si="72"/>
        <v>0</v>
      </c>
      <c r="I262" s="5">
        <f t="shared" si="72"/>
        <v>0</v>
      </c>
      <c r="J262" s="5">
        <f t="shared" si="72"/>
        <v>0</v>
      </c>
      <c r="K262" s="5">
        <f t="shared" si="72"/>
        <v>0</v>
      </c>
      <c r="L262" s="5">
        <f t="shared" si="72"/>
        <v>0</v>
      </c>
      <c r="M262" s="5">
        <f t="shared" si="72"/>
        <v>0</v>
      </c>
      <c r="N262" s="5">
        <f t="shared" si="72"/>
        <v>0</v>
      </c>
      <c r="O262" s="5">
        <f t="shared" si="72"/>
        <v>0</v>
      </c>
      <c r="P262" s="5">
        <f t="shared" si="72"/>
        <v>0</v>
      </c>
      <c r="Q262" s="5">
        <f t="shared" si="72"/>
        <v>0</v>
      </c>
      <c r="R262" s="5">
        <f t="shared" si="72"/>
        <v>0</v>
      </c>
      <c r="S262" s="5">
        <f t="shared" si="72"/>
        <v>0</v>
      </c>
      <c r="T262" s="5">
        <f t="shared" si="72"/>
        <v>0</v>
      </c>
      <c r="U262" s="5">
        <f t="shared" si="72"/>
        <v>0</v>
      </c>
      <c r="V262" s="5">
        <f t="shared" si="72"/>
        <v>0</v>
      </c>
      <c r="W262" s="5">
        <f t="shared" si="72"/>
        <v>0</v>
      </c>
      <c r="X262" s="5">
        <f t="shared" si="72"/>
        <v>0</v>
      </c>
      <c r="Y262" s="5">
        <f t="shared" si="72"/>
        <v>0</v>
      </c>
      <c r="Z262" s="8"/>
      <c r="AA262" s="5">
        <f>AA263+AA267+AA271+AA275+AA279+AA283+AA287</f>
        <v>0</v>
      </c>
    </row>
    <row r="263" spans="1:27" ht="15" customHeight="1">
      <c r="A263" s="5" t="s">
        <v>87</v>
      </c>
      <c r="B263" s="5">
        <f>B264+B265+B266</f>
        <v>0</v>
      </c>
      <c r="C263" s="13"/>
      <c r="D263" s="6"/>
      <c r="E263" s="5">
        <f t="shared" ref="E263:Y263" si="73">E264+E265+E266</f>
        <v>0</v>
      </c>
      <c r="F263" s="5">
        <f t="shared" si="73"/>
        <v>0</v>
      </c>
      <c r="G263" s="5">
        <f t="shared" si="73"/>
        <v>0</v>
      </c>
      <c r="H263" s="5">
        <f t="shared" si="73"/>
        <v>0</v>
      </c>
      <c r="I263" s="5">
        <f t="shared" si="73"/>
        <v>0</v>
      </c>
      <c r="J263" s="5">
        <f t="shared" si="73"/>
        <v>0</v>
      </c>
      <c r="K263" s="5">
        <f t="shared" si="73"/>
        <v>0</v>
      </c>
      <c r="L263" s="5">
        <f t="shared" si="73"/>
        <v>0</v>
      </c>
      <c r="M263" s="5">
        <f t="shared" si="73"/>
        <v>0</v>
      </c>
      <c r="N263" s="5">
        <f t="shared" si="73"/>
        <v>0</v>
      </c>
      <c r="O263" s="5">
        <f t="shared" si="73"/>
        <v>0</v>
      </c>
      <c r="P263" s="5">
        <f t="shared" si="73"/>
        <v>0</v>
      </c>
      <c r="Q263" s="5">
        <f t="shared" si="73"/>
        <v>0</v>
      </c>
      <c r="R263" s="5">
        <f t="shared" si="73"/>
        <v>0</v>
      </c>
      <c r="S263" s="5">
        <f t="shared" si="73"/>
        <v>0</v>
      </c>
      <c r="T263" s="5">
        <f t="shared" si="73"/>
        <v>0</v>
      </c>
      <c r="U263" s="5">
        <f t="shared" si="73"/>
        <v>0</v>
      </c>
      <c r="V263" s="5">
        <f t="shared" si="73"/>
        <v>0</v>
      </c>
      <c r="W263" s="5">
        <f t="shared" si="73"/>
        <v>0</v>
      </c>
      <c r="X263" s="5">
        <f t="shared" si="73"/>
        <v>0</v>
      </c>
      <c r="Y263" s="5">
        <f t="shared" si="73"/>
        <v>0</v>
      </c>
      <c r="Z263" s="8"/>
      <c r="AA263" s="5">
        <f>AA264+AA265+AA266</f>
        <v>0</v>
      </c>
    </row>
    <row r="264" spans="1:27" ht="15" customHeight="1">
      <c r="A264" s="5"/>
      <c r="B264" s="5"/>
      <c r="C264" s="13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8"/>
      <c r="AA264" s="5"/>
    </row>
    <row r="265" spans="1:27" ht="15" customHeight="1">
      <c r="A265" s="5"/>
      <c r="B265" s="5"/>
      <c r="C265" s="13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8"/>
      <c r="AA265" s="5"/>
    </row>
    <row r="266" spans="1:27" ht="15" customHeight="1">
      <c r="A266" s="5"/>
      <c r="B266" s="5"/>
      <c r="C266" s="13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8"/>
      <c r="AA266" s="5"/>
    </row>
    <row r="267" spans="1:27" ht="15" customHeight="1">
      <c r="A267" s="5" t="s">
        <v>88</v>
      </c>
      <c r="B267" s="5">
        <f>B268+B269+B270</f>
        <v>0</v>
      </c>
      <c r="C267" s="13"/>
      <c r="D267" s="6"/>
      <c r="E267" s="5">
        <f t="shared" ref="E267:Y267" si="74">E268+E269+E270</f>
        <v>0</v>
      </c>
      <c r="F267" s="5">
        <f t="shared" si="74"/>
        <v>0</v>
      </c>
      <c r="G267" s="5">
        <f t="shared" si="74"/>
        <v>0</v>
      </c>
      <c r="H267" s="5">
        <f t="shared" si="74"/>
        <v>0</v>
      </c>
      <c r="I267" s="5">
        <f t="shared" si="74"/>
        <v>0</v>
      </c>
      <c r="J267" s="5">
        <f t="shared" si="74"/>
        <v>0</v>
      </c>
      <c r="K267" s="5">
        <f t="shared" si="74"/>
        <v>0</v>
      </c>
      <c r="L267" s="5">
        <f t="shared" si="74"/>
        <v>0</v>
      </c>
      <c r="M267" s="5">
        <f t="shared" si="74"/>
        <v>0</v>
      </c>
      <c r="N267" s="5">
        <f t="shared" si="74"/>
        <v>0</v>
      </c>
      <c r="O267" s="5">
        <f t="shared" si="74"/>
        <v>0</v>
      </c>
      <c r="P267" s="5">
        <f t="shared" si="74"/>
        <v>0</v>
      </c>
      <c r="Q267" s="5">
        <f t="shared" si="74"/>
        <v>0</v>
      </c>
      <c r="R267" s="5">
        <f t="shared" si="74"/>
        <v>0</v>
      </c>
      <c r="S267" s="5">
        <f t="shared" si="74"/>
        <v>0</v>
      </c>
      <c r="T267" s="5">
        <f t="shared" si="74"/>
        <v>0</v>
      </c>
      <c r="U267" s="5">
        <f t="shared" si="74"/>
        <v>0</v>
      </c>
      <c r="V267" s="5">
        <f t="shared" si="74"/>
        <v>0</v>
      </c>
      <c r="W267" s="5">
        <f t="shared" si="74"/>
        <v>0</v>
      </c>
      <c r="X267" s="5">
        <f t="shared" si="74"/>
        <v>0</v>
      </c>
      <c r="Y267" s="5">
        <f t="shared" si="74"/>
        <v>0</v>
      </c>
      <c r="Z267" s="8"/>
      <c r="AA267" s="5">
        <f>AA268+AA269+AA270</f>
        <v>0</v>
      </c>
    </row>
    <row r="268" spans="1:27" ht="15" customHeight="1">
      <c r="A268" s="5"/>
      <c r="B268" s="5"/>
      <c r="C268" s="13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8"/>
      <c r="AA268" s="5"/>
    </row>
    <row r="269" spans="1:27" ht="15" customHeight="1">
      <c r="A269" s="5"/>
      <c r="B269" s="5"/>
      <c r="C269" s="13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8"/>
      <c r="AA269" s="5"/>
    </row>
    <row r="270" spans="1:27" ht="15" customHeight="1">
      <c r="A270" s="5"/>
      <c r="B270" s="5"/>
      <c r="C270" s="13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8"/>
      <c r="AA270" s="5"/>
    </row>
    <row r="271" spans="1:27" ht="45" customHeight="1">
      <c r="A271" s="5" t="s">
        <v>89</v>
      </c>
      <c r="B271" s="5">
        <f>B272+B273+B274</f>
        <v>0</v>
      </c>
      <c r="C271" s="13"/>
      <c r="D271" s="6"/>
      <c r="E271" s="5">
        <f t="shared" ref="E271:Y271" si="75">E272+E273+E274</f>
        <v>0</v>
      </c>
      <c r="F271" s="5">
        <f t="shared" si="75"/>
        <v>0</v>
      </c>
      <c r="G271" s="5">
        <f t="shared" si="75"/>
        <v>0</v>
      </c>
      <c r="H271" s="5">
        <f t="shared" si="75"/>
        <v>0</v>
      </c>
      <c r="I271" s="5">
        <f t="shared" si="75"/>
        <v>0</v>
      </c>
      <c r="J271" s="5">
        <f t="shared" si="75"/>
        <v>0</v>
      </c>
      <c r="K271" s="5">
        <f t="shared" si="75"/>
        <v>0</v>
      </c>
      <c r="L271" s="5">
        <f t="shared" si="75"/>
        <v>0</v>
      </c>
      <c r="M271" s="5">
        <f t="shared" si="75"/>
        <v>0</v>
      </c>
      <c r="N271" s="5">
        <f t="shared" si="75"/>
        <v>0</v>
      </c>
      <c r="O271" s="5">
        <f t="shared" si="75"/>
        <v>0</v>
      </c>
      <c r="P271" s="5">
        <f t="shared" si="75"/>
        <v>0</v>
      </c>
      <c r="Q271" s="5">
        <f t="shared" si="75"/>
        <v>0</v>
      </c>
      <c r="R271" s="5">
        <f t="shared" si="75"/>
        <v>0</v>
      </c>
      <c r="S271" s="5">
        <f t="shared" si="75"/>
        <v>0</v>
      </c>
      <c r="T271" s="5">
        <f t="shared" si="75"/>
        <v>0</v>
      </c>
      <c r="U271" s="5">
        <f t="shared" si="75"/>
        <v>0</v>
      </c>
      <c r="V271" s="5">
        <f t="shared" si="75"/>
        <v>0</v>
      </c>
      <c r="W271" s="5">
        <f t="shared" si="75"/>
        <v>0</v>
      </c>
      <c r="X271" s="5">
        <f t="shared" si="75"/>
        <v>0</v>
      </c>
      <c r="Y271" s="5">
        <f t="shared" si="75"/>
        <v>0</v>
      </c>
      <c r="Z271" s="8"/>
      <c r="AA271" s="5">
        <f>AA272+AA273+AA274</f>
        <v>0</v>
      </c>
    </row>
    <row r="272" spans="1:27" ht="14.25" customHeight="1">
      <c r="A272" s="5"/>
      <c r="B272" s="5"/>
      <c r="C272" s="13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8"/>
      <c r="AA272" s="5"/>
    </row>
    <row r="273" spans="1:27" ht="12.75" customHeight="1">
      <c r="A273" s="5"/>
      <c r="B273" s="5"/>
      <c r="C273" s="13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8"/>
      <c r="AA273" s="5"/>
    </row>
    <row r="274" spans="1:27" ht="13.5" customHeight="1">
      <c r="A274" s="5"/>
      <c r="B274" s="5"/>
      <c r="C274" s="13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8"/>
      <c r="AA274" s="5"/>
    </row>
    <row r="275" spans="1:27" ht="15" customHeight="1">
      <c r="A275" s="5" t="s">
        <v>90</v>
      </c>
      <c r="B275" s="5">
        <f>B276+B277+B278</f>
        <v>0</v>
      </c>
      <c r="C275" s="13"/>
      <c r="D275" s="6"/>
      <c r="E275" s="5">
        <f t="shared" ref="E275:Y275" si="76">E276+E277+E278</f>
        <v>0</v>
      </c>
      <c r="F275" s="5">
        <f t="shared" si="76"/>
        <v>0</v>
      </c>
      <c r="G275" s="5">
        <f t="shared" si="76"/>
        <v>0</v>
      </c>
      <c r="H275" s="5">
        <f t="shared" si="76"/>
        <v>0</v>
      </c>
      <c r="I275" s="5">
        <f t="shared" si="76"/>
        <v>0</v>
      </c>
      <c r="J275" s="5">
        <f t="shared" si="76"/>
        <v>0</v>
      </c>
      <c r="K275" s="5">
        <f t="shared" si="76"/>
        <v>0</v>
      </c>
      <c r="L275" s="5">
        <f t="shared" si="76"/>
        <v>0</v>
      </c>
      <c r="M275" s="5">
        <f t="shared" si="76"/>
        <v>0</v>
      </c>
      <c r="N275" s="5">
        <f t="shared" si="76"/>
        <v>0</v>
      </c>
      <c r="O275" s="5">
        <f t="shared" si="76"/>
        <v>0</v>
      </c>
      <c r="P275" s="5">
        <f t="shared" si="76"/>
        <v>0</v>
      </c>
      <c r="Q275" s="5">
        <f t="shared" si="76"/>
        <v>0</v>
      </c>
      <c r="R275" s="5">
        <f t="shared" si="76"/>
        <v>0</v>
      </c>
      <c r="S275" s="5">
        <f t="shared" si="76"/>
        <v>0</v>
      </c>
      <c r="T275" s="5">
        <f t="shared" si="76"/>
        <v>0</v>
      </c>
      <c r="U275" s="5">
        <f t="shared" si="76"/>
        <v>0</v>
      </c>
      <c r="V275" s="5">
        <f t="shared" si="76"/>
        <v>0</v>
      </c>
      <c r="W275" s="5">
        <f t="shared" si="76"/>
        <v>0</v>
      </c>
      <c r="X275" s="5">
        <f t="shared" si="76"/>
        <v>0</v>
      </c>
      <c r="Y275" s="5">
        <f t="shared" si="76"/>
        <v>0</v>
      </c>
      <c r="Z275" s="8"/>
      <c r="AA275" s="5">
        <f>AA276+AA277+AA278</f>
        <v>0</v>
      </c>
    </row>
    <row r="276" spans="1:27" ht="15" customHeight="1">
      <c r="A276" s="5"/>
      <c r="B276" s="5"/>
      <c r="C276" s="13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8"/>
      <c r="AA276" s="5"/>
    </row>
    <row r="277" spans="1:27" ht="15" customHeight="1">
      <c r="A277" s="5"/>
      <c r="B277" s="5"/>
      <c r="C277" s="13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8"/>
      <c r="AA277" s="5"/>
    </row>
    <row r="278" spans="1:27" ht="15" customHeight="1">
      <c r="A278" s="5"/>
      <c r="B278" s="5"/>
      <c r="C278" s="13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8"/>
      <c r="AA278" s="5"/>
    </row>
    <row r="279" spans="1:27" ht="30" customHeight="1">
      <c r="A279" s="5" t="s">
        <v>91</v>
      </c>
      <c r="B279" s="5">
        <f>B280+B281+B282</f>
        <v>0</v>
      </c>
      <c r="C279" s="13"/>
      <c r="D279" s="6"/>
      <c r="E279" s="5">
        <f t="shared" ref="E279:Y279" si="77">E280+E281+E282</f>
        <v>0</v>
      </c>
      <c r="F279" s="5">
        <f t="shared" si="77"/>
        <v>0</v>
      </c>
      <c r="G279" s="5">
        <f t="shared" si="77"/>
        <v>0</v>
      </c>
      <c r="H279" s="5">
        <f t="shared" si="77"/>
        <v>0</v>
      </c>
      <c r="I279" s="5">
        <f t="shared" si="77"/>
        <v>0</v>
      </c>
      <c r="J279" s="5">
        <f t="shared" si="77"/>
        <v>0</v>
      </c>
      <c r="K279" s="5">
        <f t="shared" si="77"/>
        <v>0</v>
      </c>
      <c r="L279" s="5">
        <f t="shared" si="77"/>
        <v>0</v>
      </c>
      <c r="M279" s="5">
        <f t="shared" si="77"/>
        <v>0</v>
      </c>
      <c r="N279" s="5">
        <f t="shared" si="77"/>
        <v>0</v>
      </c>
      <c r="O279" s="5">
        <f t="shared" si="77"/>
        <v>0</v>
      </c>
      <c r="P279" s="5">
        <f t="shared" si="77"/>
        <v>0</v>
      </c>
      <c r="Q279" s="5">
        <f t="shared" si="77"/>
        <v>0</v>
      </c>
      <c r="R279" s="5">
        <f t="shared" si="77"/>
        <v>0</v>
      </c>
      <c r="S279" s="5">
        <f t="shared" si="77"/>
        <v>0</v>
      </c>
      <c r="T279" s="5">
        <f t="shared" si="77"/>
        <v>0</v>
      </c>
      <c r="U279" s="5">
        <f t="shared" si="77"/>
        <v>0</v>
      </c>
      <c r="V279" s="5">
        <f t="shared" si="77"/>
        <v>0</v>
      </c>
      <c r="W279" s="5">
        <f t="shared" si="77"/>
        <v>0</v>
      </c>
      <c r="X279" s="5">
        <f t="shared" si="77"/>
        <v>0</v>
      </c>
      <c r="Y279" s="5">
        <f t="shared" si="77"/>
        <v>0</v>
      </c>
      <c r="Z279" s="8"/>
      <c r="AA279" s="5">
        <f>AA280+AA281+AA282</f>
        <v>0</v>
      </c>
    </row>
    <row r="280" spans="1:27" ht="13.5" customHeight="1">
      <c r="A280" s="5"/>
      <c r="B280" s="5"/>
      <c r="C280" s="13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8"/>
      <c r="AA280" s="5"/>
    </row>
    <row r="281" spans="1:27" ht="15" customHeight="1">
      <c r="A281" s="5"/>
      <c r="B281" s="5"/>
      <c r="C281" s="13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8"/>
      <c r="AA281" s="5"/>
    </row>
    <row r="282" spans="1:27" ht="13.5" customHeight="1">
      <c r="A282" s="5"/>
      <c r="B282" s="5"/>
      <c r="C282" s="13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8"/>
      <c r="AA282" s="5"/>
    </row>
    <row r="283" spans="1:27" ht="30" customHeight="1">
      <c r="A283" s="5" t="s">
        <v>92</v>
      </c>
      <c r="B283" s="5">
        <f>B284+B285+B286</f>
        <v>0</v>
      </c>
      <c r="C283" s="13"/>
      <c r="D283" s="6"/>
      <c r="E283" s="5">
        <f t="shared" ref="E283:Y283" si="78">E284+E285+E286</f>
        <v>0</v>
      </c>
      <c r="F283" s="5">
        <f t="shared" si="78"/>
        <v>0</v>
      </c>
      <c r="G283" s="5">
        <f t="shared" si="78"/>
        <v>0</v>
      </c>
      <c r="H283" s="5">
        <f t="shared" si="78"/>
        <v>0</v>
      </c>
      <c r="I283" s="5">
        <f t="shared" si="78"/>
        <v>0</v>
      </c>
      <c r="J283" s="5">
        <f t="shared" si="78"/>
        <v>0</v>
      </c>
      <c r="K283" s="5">
        <f t="shared" si="78"/>
        <v>0</v>
      </c>
      <c r="L283" s="5">
        <f t="shared" si="78"/>
        <v>0</v>
      </c>
      <c r="M283" s="5">
        <f t="shared" si="78"/>
        <v>0</v>
      </c>
      <c r="N283" s="5">
        <f t="shared" si="78"/>
        <v>0</v>
      </c>
      <c r="O283" s="5">
        <f t="shared" si="78"/>
        <v>0</v>
      </c>
      <c r="P283" s="5">
        <f t="shared" si="78"/>
        <v>0</v>
      </c>
      <c r="Q283" s="5">
        <f t="shared" si="78"/>
        <v>0</v>
      </c>
      <c r="R283" s="5">
        <f t="shared" si="78"/>
        <v>0</v>
      </c>
      <c r="S283" s="5">
        <f t="shared" si="78"/>
        <v>0</v>
      </c>
      <c r="T283" s="5">
        <f t="shared" si="78"/>
        <v>0</v>
      </c>
      <c r="U283" s="5">
        <f t="shared" si="78"/>
        <v>0</v>
      </c>
      <c r="V283" s="5">
        <f t="shared" si="78"/>
        <v>0</v>
      </c>
      <c r="W283" s="5">
        <f t="shared" si="78"/>
        <v>0</v>
      </c>
      <c r="X283" s="5">
        <f t="shared" si="78"/>
        <v>0</v>
      </c>
      <c r="Y283" s="5">
        <f t="shared" si="78"/>
        <v>0</v>
      </c>
      <c r="Z283" s="8"/>
      <c r="AA283" s="5">
        <f>AA284+AA285+AA286</f>
        <v>0</v>
      </c>
    </row>
    <row r="284" spans="1:27" ht="13.5" customHeight="1">
      <c r="A284" s="5"/>
      <c r="B284" s="5"/>
      <c r="C284" s="13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8"/>
      <c r="AA284" s="5"/>
    </row>
    <row r="285" spans="1:27" ht="13.5" customHeight="1">
      <c r="A285" s="5"/>
      <c r="B285" s="5"/>
      <c r="C285" s="13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8"/>
      <c r="AA285" s="5"/>
    </row>
    <row r="286" spans="1:27" ht="12.75" customHeight="1">
      <c r="A286" s="5"/>
      <c r="B286" s="5"/>
      <c r="C286" s="13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8"/>
      <c r="AA286" s="5"/>
    </row>
    <row r="287" spans="1:27" ht="15" customHeight="1">
      <c r="A287" s="5" t="s">
        <v>93</v>
      </c>
      <c r="B287" s="5">
        <f>B288+B289+B290</f>
        <v>0</v>
      </c>
      <c r="C287" s="13"/>
      <c r="D287" s="6"/>
      <c r="E287" s="5">
        <f t="shared" ref="E287:Y287" si="79">E288+E289+E290</f>
        <v>0</v>
      </c>
      <c r="F287" s="5">
        <f t="shared" si="79"/>
        <v>0</v>
      </c>
      <c r="G287" s="5">
        <f t="shared" si="79"/>
        <v>0</v>
      </c>
      <c r="H287" s="5">
        <f t="shared" si="79"/>
        <v>0</v>
      </c>
      <c r="I287" s="5">
        <f t="shared" si="79"/>
        <v>0</v>
      </c>
      <c r="J287" s="5">
        <f t="shared" si="79"/>
        <v>0</v>
      </c>
      <c r="K287" s="5">
        <f t="shared" si="79"/>
        <v>0</v>
      </c>
      <c r="L287" s="5">
        <f t="shared" si="79"/>
        <v>0</v>
      </c>
      <c r="M287" s="5">
        <f t="shared" si="79"/>
        <v>0</v>
      </c>
      <c r="N287" s="5">
        <f t="shared" si="79"/>
        <v>0</v>
      </c>
      <c r="O287" s="5">
        <f t="shared" si="79"/>
        <v>0</v>
      </c>
      <c r="P287" s="5">
        <f t="shared" si="79"/>
        <v>0</v>
      </c>
      <c r="Q287" s="5">
        <f t="shared" si="79"/>
        <v>0</v>
      </c>
      <c r="R287" s="5">
        <f t="shared" si="79"/>
        <v>0</v>
      </c>
      <c r="S287" s="5">
        <f t="shared" si="79"/>
        <v>0</v>
      </c>
      <c r="T287" s="5">
        <f t="shared" si="79"/>
        <v>0</v>
      </c>
      <c r="U287" s="5">
        <f t="shared" si="79"/>
        <v>0</v>
      </c>
      <c r="V287" s="5">
        <f t="shared" si="79"/>
        <v>0</v>
      </c>
      <c r="W287" s="5">
        <f t="shared" si="79"/>
        <v>0</v>
      </c>
      <c r="X287" s="5">
        <f t="shared" si="79"/>
        <v>0</v>
      </c>
      <c r="Y287" s="5">
        <f t="shared" si="79"/>
        <v>0</v>
      </c>
      <c r="Z287" s="8"/>
      <c r="AA287" s="5">
        <f>AA288+AA289+AA290</f>
        <v>0</v>
      </c>
    </row>
    <row r="288" spans="1:27" ht="15" customHeight="1">
      <c r="A288" s="5"/>
      <c r="B288" s="5"/>
      <c r="C288" s="13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8"/>
      <c r="AA288" s="5"/>
    </row>
    <row r="289" spans="1:27" ht="15" customHeight="1">
      <c r="A289" s="5"/>
      <c r="B289" s="5"/>
      <c r="C289" s="13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8"/>
      <c r="AA289" s="5"/>
    </row>
    <row r="290" spans="1:27" ht="15" customHeight="1">
      <c r="A290" s="5"/>
      <c r="B290" s="5"/>
      <c r="C290" s="13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8"/>
      <c r="AA290" s="5"/>
    </row>
    <row r="291" spans="1:27" ht="45" customHeight="1">
      <c r="A291" s="5" t="s">
        <v>94</v>
      </c>
      <c r="B291" s="5">
        <f>B292+B296+B300+B304+B308+B312</f>
        <v>0</v>
      </c>
      <c r="C291" s="13"/>
      <c r="D291" s="6"/>
      <c r="E291" s="5">
        <f t="shared" ref="E291:Y291" si="80">E292+E296+E300+E304+E308+E312</f>
        <v>0</v>
      </c>
      <c r="F291" s="5">
        <f t="shared" si="80"/>
        <v>0</v>
      </c>
      <c r="G291" s="5">
        <f t="shared" si="80"/>
        <v>0</v>
      </c>
      <c r="H291" s="5">
        <f t="shared" si="80"/>
        <v>0</v>
      </c>
      <c r="I291" s="5">
        <f t="shared" si="80"/>
        <v>0</v>
      </c>
      <c r="J291" s="5">
        <f t="shared" si="80"/>
        <v>0</v>
      </c>
      <c r="K291" s="5">
        <f t="shared" si="80"/>
        <v>0</v>
      </c>
      <c r="L291" s="5">
        <f t="shared" si="80"/>
        <v>0</v>
      </c>
      <c r="M291" s="5">
        <f t="shared" si="80"/>
        <v>0</v>
      </c>
      <c r="N291" s="5">
        <f t="shared" si="80"/>
        <v>0</v>
      </c>
      <c r="O291" s="5">
        <f t="shared" si="80"/>
        <v>0</v>
      </c>
      <c r="P291" s="5">
        <f t="shared" si="80"/>
        <v>0</v>
      </c>
      <c r="Q291" s="5">
        <f t="shared" si="80"/>
        <v>0</v>
      </c>
      <c r="R291" s="5">
        <f t="shared" si="80"/>
        <v>0</v>
      </c>
      <c r="S291" s="5">
        <f t="shared" si="80"/>
        <v>0</v>
      </c>
      <c r="T291" s="5">
        <f t="shared" si="80"/>
        <v>0</v>
      </c>
      <c r="U291" s="5">
        <f t="shared" si="80"/>
        <v>0</v>
      </c>
      <c r="V291" s="5">
        <f t="shared" si="80"/>
        <v>0</v>
      </c>
      <c r="W291" s="5">
        <f t="shared" si="80"/>
        <v>0</v>
      </c>
      <c r="X291" s="5">
        <f t="shared" si="80"/>
        <v>0</v>
      </c>
      <c r="Y291" s="5">
        <f t="shared" si="80"/>
        <v>0</v>
      </c>
      <c r="Z291" s="8"/>
      <c r="AA291" s="5">
        <f>AA292+AA296+AA300+AA304+AA308+AA312</f>
        <v>0</v>
      </c>
    </row>
    <row r="292" spans="1:27" ht="15" customHeight="1">
      <c r="A292" s="5" t="s">
        <v>95</v>
      </c>
      <c r="B292" s="5">
        <f>B293+B294+B295</f>
        <v>0</v>
      </c>
      <c r="C292" s="13"/>
      <c r="D292" s="6"/>
      <c r="E292" s="5">
        <f t="shared" ref="E292:Y292" si="81">E293+E294+E295</f>
        <v>0</v>
      </c>
      <c r="F292" s="5">
        <f t="shared" si="81"/>
        <v>0</v>
      </c>
      <c r="G292" s="5">
        <f t="shared" si="81"/>
        <v>0</v>
      </c>
      <c r="H292" s="5">
        <f t="shared" si="81"/>
        <v>0</v>
      </c>
      <c r="I292" s="5">
        <f t="shared" si="81"/>
        <v>0</v>
      </c>
      <c r="J292" s="5">
        <f t="shared" si="81"/>
        <v>0</v>
      </c>
      <c r="K292" s="5">
        <f t="shared" si="81"/>
        <v>0</v>
      </c>
      <c r="L292" s="5">
        <f t="shared" si="81"/>
        <v>0</v>
      </c>
      <c r="M292" s="5">
        <f t="shared" si="81"/>
        <v>0</v>
      </c>
      <c r="N292" s="5">
        <f t="shared" si="81"/>
        <v>0</v>
      </c>
      <c r="O292" s="5">
        <f t="shared" si="81"/>
        <v>0</v>
      </c>
      <c r="P292" s="5">
        <f t="shared" si="81"/>
        <v>0</v>
      </c>
      <c r="Q292" s="5">
        <f t="shared" si="81"/>
        <v>0</v>
      </c>
      <c r="R292" s="5">
        <f t="shared" si="81"/>
        <v>0</v>
      </c>
      <c r="S292" s="5">
        <f t="shared" si="81"/>
        <v>0</v>
      </c>
      <c r="T292" s="5">
        <f t="shared" si="81"/>
        <v>0</v>
      </c>
      <c r="U292" s="5">
        <f t="shared" si="81"/>
        <v>0</v>
      </c>
      <c r="V292" s="5">
        <f t="shared" si="81"/>
        <v>0</v>
      </c>
      <c r="W292" s="5">
        <f t="shared" si="81"/>
        <v>0</v>
      </c>
      <c r="X292" s="5">
        <f t="shared" si="81"/>
        <v>0</v>
      </c>
      <c r="Y292" s="5">
        <f t="shared" si="81"/>
        <v>0</v>
      </c>
      <c r="Z292" s="8"/>
      <c r="AA292" s="5">
        <f>AA293+AA294+AA295</f>
        <v>0</v>
      </c>
    </row>
    <row r="293" spans="1:27" ht="15" customHeight="1">
      <c r="A293" s="5"/>
      <c r="B293" s="5"/>
      <c r="C293" s="13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8"/>
      <c r="AA293" s="5"/>
    </row>
    <row r="294" spans="1:27" ht="15" customHeight="1">
      <c r="A294" s="5"/>
      <c r="B294" s="5"/>
      <c r="C294" s="13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8"/>
      <c r="AA294" s="5"/>
    </row>
    <row r="295" spans="1:27" ht="15" customHeight="1">
      <c r="A295" s="5"/>
      <c r="B295" s="5"/>
      <c r="C295" s="13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8"/>
      <c r="AA295" s="5"/>
    </row>
    <row r="296" spans="1:27" ht="15" customHeight="1">
      <c r="A296" s="5" t="s">
        <v>96</v>
      </c>
      <c r="B296" s="5">
        <f>B297+B298+B299</f>
        <v>0</v>
      </c>
      <c r="C296" s="13"/>
      <c r="D296" s="6"/>
      <c r="E296" s="5">
        <f t="shared" ref="E296:Y296" si="82">E297+E298+E299</f>
        <v>0</v>
      </c>
      <c r="F296" s="5">
        <f t="shared" si="82"/>
        <v>0</v>
      </c>
      <c r="G296" s="5">
        <f t="shared" si="82"/>
        <v>0</v>
      </c>
      <c r="H296" s="5">
        <f t="shared" si="82"/>
        <v>0</v>
      </c>
      <c r="I296" s="5">
        <f t="shared" si="82"/>
        <v>0</v>
      </c>
      <c r="J296" s="5">
        <f t="shared" si="82"/>
        <v>0</v>
      </c>
      <c r="K296" s="5">
        <f t="shared" si="82"/>
        <v>0</v>
      </c>
      <c r="L296" s="5">
        <f t="shared" si="82"/>
        <v>0</v>
      </c>
      <c r="M296" s="5">
        <f t="shared" si="82"/>
        <v>0</v>
      </c>
      <c r="N296" s="5">
        <f t="shared" si="82"/>
        <v>0</v>
      </c>
      <c r="O296" s="5">
        <f t="shared" si="82"/>
        <v>0</v>
      </c>
      <c r="P296" s="5">
        <f t="shared" si="82"/>
        <v>0</v>
      </c>
      <c r="Q296" s="5">
        <f t="shared" si="82"/>
        <v>0</v>
      </c>
      <c r="R296" s="5">
        <f t="shared" si="82"/>
        <v>0</v>
      </c>
      <c r="S296" s="5">
        <f t="shared" si="82"/>
        <v>0</v>
      </c>
      <c r="T296" s="5">
        <f t="shared" si="82"/>
        <v>0</v>
      </c>
      <c r="U296" s="5">
        <f t="shared" si="82"/>
        <v>0</v>
      </c>
      <c r="V296" s="5">
        <f t="shared" si="82"/>
        <v>0</v>
      </c>
      <c r="W296" s="5">
        <f t="shared" si="82"/>
        <v>0</v>
      </c>
      <c r="X296" s="5">
        <f t="shared" si="82"/>
        <v>0</v>
      </c>
      <c r="Y296" s="5">
        <f t="shared" si="82"/>
        <v>0</v>
      </c>
      <c r="Z296" s="8"/>
      <c r="AA296" s="5">
        <f>AA297+AA298+AA299</f>
        <v>0</v>
      </c>
    </row>
    <row r="297" spans="1:27" ht="15" customHeight="1">
      <c r="A297" s="5"/>
      <c r="B297" s="5"/>
      <c r="C297" s="13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8"/>
      <c r="AA297" s="5"/>
    </row>
    <row r="298" spans="1:27" ht="15" customHeight="1">
      <c r="A298" s="5"/>
      <c r="B298" s="5"/>
      <c r="C298" s="13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8"/>
      <c r="AA298" s="5"/>
    </row>
    <row r="299" spans="1:27" ht="15" customHeight="1">
      <c r="A299" s="5"/>
      <c r="B299" s="5"/>
      <c r="C299" s="13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8"/>
      <c r="AA299" s="5"/>
    </row>
    <row r="300" spans="1:27" ht="30" customHeight="1">
      <c r="A300" s="5" t="s">
        <v>97</v>
      </c>
      <c r="B300" s="5">
        <f>B301+B302+B303</f>
        <v>0</v>
      </c>
      <c r="C300" s="13"/>
      <c r="D300" s="6"/>
      <c r="E300" s="5">
        <f t="shared" ref="E300:Y300" si="83">E301+E302+E303</f>
        <v>0</v>
      </c>
      <c r="F300" s="5">
        <f t="shared" si="83"/>
        <v>0</v>
      </c>
      <c r="G300" s="5">
        <f t="shared" si="83"/>
        <v>0</v>
      </c>
      <c r="H300" s="5">
        <f t="shared" si="83"/>
        <v>0</v>
      </c>
      <c r="I300" s="5">
        <f t="shared" si="83"/>
        <v>0</v>
      </c>
      <c r="J300" s="5">
        <f t="shared" si="83"/>
        <v>0</v>
      </c>
      <c r="K300" s="5">
        <f t="shared" si="83"/>
        <v>0</v>
      </c>
      <c r="L300" s="5">
        <f t="shared" si="83"/>
        <v>0</v>
      </c>
      <c r="M300" s="5">
        <f t="shared" si="83"/>
        <v>0</v>
      </c>
      <c r="N300" s="5">
        <f t="shared" si="83"/>
        <v>0</v>
      </c>
      <c r="O300" s="5">
        <f t="shared" si="83"/>
        <v>0</v>
      </c>
      <c r="P300" s="5">
        <f t="shared" si="83"/>
        <v>0</v>
      </c>
      <c r="Q300" s="5">
        <f t="shared" si="83"/>
        <v>0</v>
      </c>
      <c r="R300" s="5">
        <f t="shared" si="83"/>
        <v>0</v>
      </c>
      <c r="S300" s="5">
        <f t="shared" si="83"/>
        <v>0</v>
      </c>
      <c r="T300" s="5">
        <f t="shared" si="83"/>
        <v>0</v>
      </c>
      <c r="U300" s="5">
        <f t="shared" si="83"/>
        <v>0</v>
      </c>
      <c r="V300" s="5">
        <f t="shared" si="83"/>
        <v>0</v>
      </c>
      <c r="W300" s="5">
        <f t="shared" si="83"/>
        <v>0</v>
      </c>
      <c r="X300" s="5">
        <f t="shared" si="83"/>
        <v>0</v>
      </c>
      <c r="Y300" s="5">
        <f t="shared" si="83"/>
        <v>0</v>
      </c>
      <c r="Z300" s="8"/>
      <c r="AA300" s="5">
        <f>AA301+AA302+AA303</f>
        <v>0</v>
      </c>
    </row>
    <row r="301" spans="1:27" ht="13.5" customHeight="1">
      <c r="A301" s="5"/>
      <c r="B301" s="5"/>
      <c r="C301" s="13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8"/>
      <c r="AA301" s="5"/>
    </row>
    <row r="302" spans="1:27" ht="13.5" customHeight="1">
      <c r="A302" s="5"/>
      <c r="B302" s="5"/>
      <c r="C302" s="13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8"/>
      <c r="AA302" s="5"/>
    </row>
    <row r="303" spans="1:27" ht="13.5" customHeight="1">
      <c r="A303" s="5"/>
      <c r="B303" s="5"/>
      <c r="C303" s="13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8"/>
      <c r="AA303" s="5"/>
    </row>
    <row r="304" spans="1:27" ht="30" customHeight="1">
      <c r="A304" s="5" t="s">
        <v>98</v>
      </c>
      <c r="B304" s="5">
        <f>B305+B306+B307</f>
        <v>0</v>
      </c>
      <c r="C304" s="13"/>
      <c r="D304" s="6"/>
      <c r="E304" s="5">
        <f t="shared" ref="E304:Y304" si="84">E305+E306+E307</f>
        <v>0</v>
      </c>
      <c r="F304" s="5">
        <f t="shared" si="84"/>
        <v>0</v>
      </c>
      <c r="G304" s="5">
        <f t="shared" si="84"/>
        <v>0</v>
      </c>
      <c r="H304" s="5">
        <f t="shared" si="84"/>
        <v>0</v>
      </c>
      <c r="I304" s="5">
        <f t="shared" si="84"/>
        <v>0</v>
      </c>
      <c r="J304" s="5">
        <f t="shared" si="84"/>
        <v>0</v>
      </c>
      <c r="K304" s="5">
        <f t="shared" si="84"/>
        <v>0</v>
      </c>
      <c r="L304" s="5">
        <f t="shared" si="84"/>
        <v>0</v>
      </c>
      <c r="M304" s="5">
        <f t="shared" si="84"/>
        <v>0</v>
      </c>
      <c r="N304" s="5">
        <f t="shared" si="84"/>
        <v>0</v>
      </c>
      <c r="O304" s="5">
        <f t="shared" si="84"/>
        <v>0</v>
      </c>
      <c r="P304" s="5">
        <f t="shared" si="84"/>
        <v>0</v>
      </c>
      <c r="Q304" s="5">
        <f t="shared" si="84"/>
        <v>0</v>
      </c>
      <c r="R304" s="5">
        <f t="shared" si="84"/>
        <v>0</v>
      </c>
      <c r="S304" s="5">
        <f t="shared" si="84"/>
        <v>0</v>
      </c>
      <c r="T304" s="5">
        <f t="shared" si="84"/>
        <v>0</v>
      </c>
      <c r="U304" s="5">
        <f t="shared" si="84"/>
        <v>0</v>
      </c>
      <c r="V304" s="5">
        <f t="shared" si="84"/>
        <v>0</v>
      </c>
      <c r="W304" s="5">
        <f t="shared" si="84"/>
        <v>0</v>
      </c>
      <c r="X304" s="5">
        <f t="shared" si="84"/>
        <v>0</v>
      </c>
      <c r="Y304" s="5">
        <f t="shared" si="84"/>
        <v>0</v>
      </c>
      <c r="Z304" s="8"/>
      <c r="AA304" s="5">
        <f>AA305+AA306+AA307</f>
        <v>0</v>
      </c>
    </row>
    <row r="305" spans="1:27" ht="13.5" customHeight="1">
      <c r="A305" s="5"/>
      <c r="B305" s="5"/>
      <c r="C305" s="13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8"/>
      <c r="AA305" s="5"/>
    </row>
    <row r="306" spans="1:27" ht="12" customHeight="1">
      <c r="A306" s="5"/>
      <c r="B306" s="5"/>
      <c r="C306" s="13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8"/>
      <c r="AA306" s="5"/>
    </row>
    <row r="307" spans="1:27" ht="15" customHeight="1">
      <c r="A307" s="5"/>
      <c r="B307" s="5"/>
      <c r="C307" s="13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8"/>
      <c r="AA307" s="5"/>
    </row>
    <row r="308" spans="1:27" ht="15" customHeight="1">
      <c r="A308" s="5" t="s">
        <v>99</v>
      </c>
      <c r="B308" s="5">
        <f>B309+B310+B311</f>
        <v>0</v>
      </c>
      <c r="C308" s="13"/>
      <c r="D308" s="6"/>
      <c r="E308" s="5">
        <f t="shared" ref="E308:Y308" si="85">E309+E310+E311</f>
        <v>0</v>
      </c>
      <c r="F308" s="5">
        <f t="shared" si="85"/>
        <v>0</v>
      </c>
      <c r="G308" s="5">
        <f t="shared" si="85"/>
        <v>0</v>
      </c>
      <c r="H308" s="5">
        <f t="shared" si="85"/>
        <v>0</v>
      </c>
      <c r="I308" s="5">
        <f t="shared" si="85"/>
        <v>0</v>
      </c>
      <c r="J308" s="5">
        <f t="shared" si="85"/>
        <v>0</v>
      </c>
      <c r="K308" s="5">
        <f t="shared" si="85"/>
        <v>0</v>
      </c>
      <c r="L308" s="5">
        <f t="shared" si="85"/>
        <v>0</v>
      </c>
      <c r="M308" s="5">
        <f t="shared" si="85"/>
        <v>0</v>
      </c>
      <c r="N308" s="5">
        <f t="shared" si="85"/>
        <v>0</v>
      </c>
      <c r="O308" s="5">
        <f t="shared" si="85"/>
        <v>0</v>
      </c>
      <c r="P308" s="5">
        <f t="shared" si="85"/>
        <v>0</v>
      </c>
      <c r="Q308" s="5">
        <f t="shared" si="85"/>
        <v>0</v>
      </c>
      <c r="R308" s="5">
        <f t="shared" si="85"/>
        <v>0</v>
      </c>
      <c r="S308" s="5">
        <f t="shared" si="85"/>
        <v>0</v>
      </c>
      <c r="T308" s="5">
        <f t="shared" si="85"/>
        <v>0</v>
      </c>
      <c r="U308" s="5">
        <f t="shared" si="85"/>
        <v>0</v>
      </c>
      <c r="V308" s="5">
        <f t="shared" si="85"/>
        <v>0</v>
      </c>
      <c r="W308" s="5">
        <f t="shared" si="85"/>
        <v>0</v>
      </c>
      <c r="X308" s="5">
        <f t="shared" si="85"/>
        <v>0</v>
      </c>
      <c r="Y308" s="5">
        <f t="shared" si="85"/>
        <v>0</v>
      </c>
      <c r="Z308" s="8"/>
      <c r="AA308" s="5">
        <f>AA309+AA310+AA311</f>
        <v>0</v>
      </c>
    </row>
    <row r="309" spans="1:27" ht="15" customHeight="1">
      <c r="A309" s="5"/>
      <c r="B309" s="5"/>
      <c r="C309" s="13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8"/>
      <c r="AA309" s="5"/>
    </row>
    <row r="310" spans="1:27" ht="15" customHeight="1">
      <c r="A310" s="5"/>
      <c r="B310" s="5"/>
      <c r="C310" s="13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8"/>
      <c r="AA310" s="5"/>
    </row>
    <row r="311" spans="1:27" ht="15" customHeight="1">
      <c r="A311" s="5"/>
      <c r="B311" s="5"/>
      <c r="C311" s="13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8"/>
      <c r="AA311" s="5"/>
    </row>
    <row r="312" spans="1:27" ht="75" customHeight="1">
      <c r="A312" s="5" t="s">
        <v>100</v>
      </c>
      <c r="B312" s="5">
        <f>B313+B314+B315</f>
        <v>0</v>
      </c>
      <c r="C312" s="13"/>
      <c r="D312" s="6"/>
      <c r="E312" s="5">
        <f t="shared" ref="E312:Y312" si="86">E313+E314+E315</f>
        <v>0</v>
      </c>
      <c r="F312" s="5">
        <f t="shared" si="86"/>
        <v>0</v>
      </c>
      <c r="G312" s="5">
        <f t="shared" si="86"/>
        <v>0</v>
      </c>
      <c r="H312" s="5">
        <f t="shared" si="86"/>
        <v>0</v>
      </c>
      <c r="I312" s="5">
        <f t="shared" si="86"/>
        <v>0</v>
      </c>
      <c r="J312" s="5">
        <f t="shared" si="86"/>
        <v>0</v>
      </c>
      <c r="K312" s="5">
        <f t="shared" si="86"/>
        <v>0</v>
      </c>
      <c r="L312" s="5">
        <f t="shared" si="86"/>
        <v>0</v>
      </c>
      <c r="M312" s="5">
        <f t="shared" si="86"/>
        <v>0</v>
      </c>
      <c r="N312" s="5">
        <f t="shared" si="86"/>
        <v>0</v>
      </c>
      <c r="O312" s="5">
        <f t="shared" si="86"/>
        <v>0</v>
      </c>
      <c r="P312" s="5">
        <f t="shared" si="86"/>
        <v>0</v>
      </c>
      <c r="Q312" s="5">
        <f t="shared" si="86"/>
        <v>0</v>
      </c>
      <c r="R312" s="5">
        <f t="shared" si="86"/>
        <v>0</v>
      </c>
      <c r="S312" s="5">
        <f t="shared" si="86"/>
        <v>0</v>
      </c>
      <c r="T312" s="5">
        <f t="shared" si="86"/>
        <v>0</v>
      </c>
      <c r="U312" s="5">
        <f t="shared" si="86"/>
        <v>0</v>
      </c>
      <c r="V312" s="5">
        <f t="shared" si="86"/>
        <v>0</v>
      </c>
      <c r="W312" s="5">
        <f t="shared" si="86"/>
        <v>0</v>
      </c>
      <c r="X312" s="5">
        <f t="shared" si="86"/>
        <v>0</v>
      </c>
      <c r="Y312" s="5">
        <f t="shared" si="86"/>
        <v>0</v>
      </c>
      <c r="Z312" s="8"/>
      <c r="AA312" s="5">
        <f>AA313+AA314+AA315</f>
        <v>0</v>
      </c>
    </row>
    <row r="313" spans="1:27" ht="13.5" customHeight="1">
      <c r="A313" s="5"/>
      <c r="B313" s="5"/>
      <c r="C313" s="13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8"/>
      <c r="AA313" s="5"/>
    </row>
    <row r="314" spans="1:27" ht="14.25" customHeight="1">
      <c r="A314" s="5"/>
      <c r="B314" s="5"/>
      <c r="C314" s="13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8"/>
      <c r="AA314" s="5"/>
    </row>
    <row r="315" spans="1:27" ht="14.25" customHeight="1">
      <c r="A315" s="5"/>
      <c r="B315" s="5"/>
      <c r="C315" s="13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8"/>
      <c r="AA315" s="5"/>
    </row>
    <row r="316" spans="1:27" ht="45" customHeight="1">
      <c r="A316" s="5" t="s">
        <v>101</v>
      </c>
      <c r="B316" s="5">
        <f>B317</f>
        <v>40</v>
      </c>
      <c r="C316" s="13"/>
      <c r="D316" s="6"/>
      <c r="E316" s="5">
        <f t="shared" ref="E316:Y316" si="87">E317</f>
        <v>2</v>
      </c>
      <c r="F316" s="5">
        <f t="shared" si="87"/>
        <v>2</v>
      </c>
      <c r="G316" s="5">
        <f t="shared" si="87"/>
        <v>0</v>
      </c>
      <c r="H316" s="5">
        <f t="shared" si="87"/>
        <v>3</v>
      </c>
      <c r="I316" s="5">
        <f t="shared" si="87"/>
        <v>3</v>
      </c>
      <c r="J316" s="5">
        <f t="shared" si="87"/>
        <v>0</v>
      </c>
      <c r="K316" s="5">
        <f t="shared" si="87"/>
        <v>4</v>
      </c>
      <c r="L316" s="5">
        <f t="shared" si="87"/>
        <v>4</v>
      </c>
      <c r="M316" s="5">
        <f t="shared" si="87"/>
        <v>0</v>
      </c>
      <c r="N316" s="5">
        <f t="shared" si="87"/>
        <v>3</v>
      </c>
      <c r="O316" s="5">
        <f t="shared" si="87"/>
        <v>3</v>
      </c>
      <c r="P316" s="5">
        <f t="shared" si="87"/>
        <v>0</v>
      </c>
      <c r="Q316" s="5">
        <f t="shared" si="87"/>
        <v>4</v>
      </c>
      <c r="R316" s="5">
        <f t="shared" si="87"/>
        <v>4</v>
      </c>
      <c r="S316" s="5">
        <f t="shared" si="87"/>
        <v>0</v>
      </c>
      <c r="T316" s="5">
        <f t="shared" si="87"/>
        <v>2</v>
      </c>
      <c r="U316" s="5">
        <f t="shared" si="87"/>
        <v>2</v>
      </c>
      <c r="V316" s="5">
        <f t="shared" si="87"/>
        <v>0</v>
      </c>
      <c r="W316" s="5">
        <f t="shared" si="87"/>
        <v>2</v>
      </c>
      <c r="X316" s="5">
        <f t="shared" si="87"/>
        <v>2</v>
      </c>
      <c r="Y316" s="5">
        <f t="shared" si="87"/>
        <v>0</v>
      </c>
      <c r="Z316" s="8"/>
      <c r="AA316" s="5">
        <f>AA317</f>
        <v>20</v>
      </c>
    </row>
    <row r="317" spans="1:27" ht="45" customHeight="1">
      <c r="A317" s="5" t="s">
        <v>102</v>
      </c>
      <c r="B317" s="5">
        <f>B318+B319+B320</f>
        <v>40</v>
      </c>
      <c r="C317" s="13"/>
      <c r="D317" s="6"/>
      <c r="E317" s="5">
        <f t="shared" ref="E317:Y317" si="88">E318+E319+E320</f>
        <v>2</v>
      </c>
      <c r="F317" s="5">
        <f t="shared" si="88"/>
        <v>2</v>
      </c>
      <c r="G317" s="5">
        <f t="shared" si="88"/>
        <v>0</v>
      </c>
      <c r="H317" s="5">
        <f t="shared" si="88"/>
        <v>3</v>
      </c>
      <c r="I317" s="5">
        <f t="shared" si="88"/>
        <v>3</v>
      </c>
      <c r="J317" s="5">
        <f t="shared" si="88"/>
        <v>0</v>
      </c>
      <c r="K317" s="5">
        <f t="shared" si="88"/>
        <v>4</v>
      </c>
      <c r="L317" s="5">
        <f t="shared" si="88"/>
        <v>4</v>
      </c>
      <c r="M317" s="5">
        <f t="shared" si="88"/>
        <v>0</v>
      </c>
      <c r="N317" s="5">
        <f t="shared" si="88"/>
        <v>3</v>
      </c>
      <c r="O317" s="5">
        <f t="shared" si="88"/>
        <v>3</v>
      </c>
      <c r="P317" s="5">
        <f t="shared" si="88"/>
        <v>0</v>
      </c>
      <c r="Q317" s="5">
        <f t="shared" si="88"/>
        <v>4</v>
      </c>
      <c r="R317" s="5">
        <f t="shared" si="88"/>
        <v>4</v>
      </c>
      <c r="S317" s="5">
        <f t="shared" si="88"/>
        <v>0</v>
      </c>
      <c r="T317" s="5">
        <f t="shared" si="88"/>
        <v>2</v>
      </c>
      <c r="U317" s="5">
        <f t="shared" si="88"/>
        <v>2</v>
      </c>
      <c r="V317" s="5">
        <f t="shared" si="88"/>
        <v>0</v>
      </c>
      <c r="W317" s="5">
        <f t="shared" si="88"/>
        <v>2</v>
      </c>
      <c r="X317" s="5">
        <f t="shared" si="88"/>
        <v>2</v>
      </c>
      <c r="Y317" s="5">
        <f t="shared" si="88"/>
        <v>0</v>
      </c>
      <c r="Z317" s="8"/>
      <c r="AA317" s="5">
        <f>AA318+AA319+AA320</f>
        <v>20</v>
      </c>
    </row>
    <row r="318" spans="1:27" ht="13.5" customHeight="1">
      <c r="A318" s="5" t="s">
        <v>133</v>
      </c>
      <c r="B318" s="5">
        <v>22</v>
      </c>
      <c r="C318" s="13">
        <v>20889</v>
      </c>
      <c r="D318" s="6"/>
      <c r="E318" s="5">
        <v>1</v>
      </c>
      <c r="F318" s="5">
        <v>1</v>
      </c>
      <c r="G318" s="5">
        <v>0</v>
      </c>
      <c r="H318" s="5">
        <v>2</v>
      </c>
      <c r="I318" s="5">
        <v>2</v>
      </c>
      <c r="J318" s="5">
        <v>0</v>
      </c>
      <c r="K318" s="5">
        <v>1</v>
      </c>
      <c r="L318" s="5">
        <v>1</v>
      </c>
      <c r="M318" s="5">
        <v>0</v>
      </c>
      <c r="N318" s="5">
        <v>2</v>
      </c>
      <c r="O318" s="5">
        <v>2</v>
      </c>
      <c r="P318" s="5">
        <v>0</v>
      </c>
      <c r="Q318" s="5">
        <v>2</v>
      </c>
      <c r="R318" s="5">
        <v>2</v>
      </c>
      <c r="S318" s="5">
        <v>0</v>
      </c>
      <c r="T318" s="5">
        <v>1</v>
      </c>
      <c r="U318" s="5">
        <v>1</v>
      </c>
      <c r="V318" s="5">
        <v>0</v>
      </c>
      <c r="W318" s="5">
        <v>1</v>
      </c>
      <c r="X318" s="5">
        <v>1</v>
      </c>
      <c r="Y318" s="5">
        <v>0</v>
      </c>
      <c r="Z318" s="17" t="s">
        <v>134</v>
      </c>
      <c r="AA318" s="5">
        <v>10</v>
      </c>
    </row>
    <row r="319" spans="1:27" ht="12.75" customHeight="1">
      <c r="A319" s="5" t="s">
        <v>135</v>
      </c>
      <c r="B319" s="5">
        <v>18</v>
      </c>
      <c r="C319" s="13">
        <v>26541</v>
      </c>
      <c r="D319" s="6"/>
      <c r="E319" s="5">
        <v>1</v>
      </c>
      <c r="F319" s="5">
        <v>1</v>
      </c>
      <c r="G319" s="5">
        <v>0</v>
      </c>
      <c r="H319" s="5">
        <v>1</v>
      </c>
      <c r="I319" s="5">
        <v>1</v>
      </c>
      <c r="J319" s="5">
        <v>0</v>
      </c>
      <c r="K319" s="5">
        <v>3</v>
      </c>
      <c r="L319" s="5">
        <v>3</v>
      </c>
      <c r="M319" s="5">
        <v>0</v>
      </c>
      <c r="N319" s="5">
        <v>1</v>
      </c>
      <c r="O319" s="5">
        <v>1</v>
      </c>
      <c r="P319" s="5">
        <v>0</v>
      </c>
      <c r="Q319" s="5">
        <v>2</v>
      </c>
      <c r="R319" s="5">
        <v>2</v>
      </c>
      <c r="S319" s="5">
        <v>0</v>
      </c>
      <c r="T319" s="5">
        <v>1</v>
      </c>
      <c r="U319" s="5">
        <v>1</v>
      </c>
      <c r="V319" s="5">
        <v>0</v>
      </c>
      <c r="W319" s="5">
        <v>1</v>
      </c>
      <c r="X319" s="5">
        <v>1</v>
      </c>
      <c r="Y319" s="5">
        <v>0</v>
      </c>
      <c r="Z319" s="17" t="s">
        <v>136</v>
      </c>
      <c r="AA319" s="5">
        <v>10</v>
      </c>
    </row>
    <row r="320" spans="1:27" ht="13.5" customHeight="1">
      <c r="A320" s="5"/>
      <c r="B320" s="5"/>
      <c r="C320" s="13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8"/>
      <c r="AA320" s="5"/>
    </row>
    <row r="321" spans="1:27" ht="15" customHeight="1">
      <c r="A321" s="5" t="s">
        <v>103</v>
      </c>
      <c r="B321" s="5">
        <f>B322</f>
        <v>9</v>
      </c>
      <c r="C321" s="13"/>
      <c r="D321" s="6"/>
      <c r="E321" s="5">
        <f t="shared" ref="E321:Y321" si="89">E322</f>
        <v>2</v>
      </c>
      <c r="F321" s="5">
        <f t="shared" si="89"/>
        <v>2</v>
      </c>
      <c r="G321" s="5">
        <f t="shared" si="89"/>
        <v>0</v>
      </c>
      <c r="H321" s="5">
        <f t="shared" si="89"/>
        <v>0</v>
      </c>
      <c r="I321" s="5">
        <f t="shared" si="89"/>
        <v>0</v>
      </c>
      <c r="J321" s="5">
        <f t="shared" si="89"/>
        <v>0</v>
      </c>
      <c r="K321" s="5">
        <f t="shared" si="89"/>
        <v>0</v>
      </c>
      <c r="L321" s="5">
        <f t="shared" si="89"/>
        <v>0</v>
      </c>
      <c r="M321" s="5">
        <f t="shared" si="89"/>
        <v>0</v>
      </c>
      <c r="N321" s="5">
        <f t="shared" si="89"/>
        <v>0</v>
      </c>
      <c r="O321" s="5">
        <f t="shared" si="89"/>
        <v>0</v>
      </c>
      <c r="P321" s="5">
        <f t="shared" si="89"/>
        <v>0</v>
      </c>
      <c r="Q321" s="5">
        <f t="shared" si="89"/>
        <v>0</v>
      </c>
      <c r="R321" s="5">
        <f t="shared" si="89"/>
        <v>0</v>
      </c>
      <c r="S321" s="5">
        <f t="shared" si="89"/>
        <v>0</v>
      </c>
      <c r="T321" s="5">
        <f t="shared" si="89"/>
        <v>0</v>
      </c>
      <c r="U321" s="5">
        <f t="shared" si="89"/>
        <v>0</v>
      </c>
      <c r="V321" s="5">
        <f t="shared" si="89"/>
        <v>0</v>
      </c>
      <c r="W321" s="5">
        <f t="shared" si="89"/>
        <v>1</v>
      </c>
      <c r="X321" s="5">
        <f t="shared" si="89"/>
        <v>1</v>
      </c>
      <c r="Y321" s="5">
        <f t="shared" si="89"/>
        <v>0</v>
      </c>
      <c r="Z321" s="8"/>
      <c r="AA321" s="5">
        <f>AA322</f>
        <v>3</v>
      </c>
    </row>
    <row r="322" spans="1:27" ht="15" customHeight="1">
      <c r="A322" s="5" t="s">
        <v>104</v>
      </c>
      <c r="B322" s="5">
        <f>B323+B324+B325</f>
        <v>9</v>
      </c>
      <c r="C322" s="13"/>
      <c r="D322" s="6"/>
      <c r="E322" s="5">
        <f t="shared" ref="E322:Y322" si="90">E323+E324+E325</f>
        <v>2</v>
      </c>
      <c r="F322" s="5">
        <f t="shared" si="90"/>
        <v>2</v>
      </c>
      <c r="G322" s="5">
        <f t="shared" si="90"/>
        <v>0</v>
      </c>
      <c r="H322" s="5">
        <f t="shared" si="90"/>
        <v>0</v>
      </c>
      <c r="I322" s="5">
        <f t="shared" si="90"/>
        <v>0</v>
      </c>
      <c r="J322" s="5">
        <f t="shared" si="90"/>
        <v>0</v>
      </c>
      <c r="K322" s="5">
        <f t="shared" si="90"/>
        <v>0</v>
      </c>
      <c r="L322" s="5">
        <f t="shared" si="90"/>
        <v>0</v>
      </c>
      <c r="M322" s="5">
        <f t="shared" si="90"/>
        <v>0</v>
      </c>
      <c r="N322" s="5">
        <f t="shared" si="90"/>
        <v>0</v>
      </c>
      <c r="O322" s="5">
        <f t="shared" si="90"/>
        <v>0</v>
      </c>
      <c r="P322" s="5">
        <f t="shared" si="90"/>
        <v>0</v>
      </c>
      <c r="Q322" s="5">
        <f t="shared" si="90"/>
        <v>0</v>
      </c>
      <c r="R322" s="5">
        <f t="shared" si="90"/>
        <v>0</v>
      </c>
      <c r="S322" s="5">
        <f t="shared" si="90"/>
        <v>0</v>
      </c>
      <c r="T322" s="5">
        <f t="shared" si="90"/>
        <v>0</v>
      </c>
      <c r="U322" s="5">
        <f t="shared" si="90"/>
        <v>0</v>
      </c>
      <c r="V322" s="5">
        <f t="shared" si="90"/>
        <v>0</v>
      </c>
      <c r="W322" s="5">
        <f t="shared" si="90"/>
        <v>1</v>
      </c>
      <c r="X322" s="5">
        <f t="shared" si="90"/>
        <v>1</v>
      </c>
      <c r="Y322" s="5">
        <f t="shared" si="90"/>
        <v>0</v>
      </c>
      <c r="Z322" s="8"/>
      <c r="AA322" s="5">
        <f>AA323+AA324+AA325</f>
        <v>3</v>
      </c>
    </row>
    <row r="323" spans="1:27" ht="15" customHeight="1">
      <c r="A323" s="5" t="s">
        <v>148</v>
      </c>
      <c r="B323" s="5">
        <v>5</v>
      </c>
      <c r="C323" s="13">
        <v>23581</v>
      </c>
      <c r="D323" s="6"/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1</v>
      </c>
      <c r="X323" s="5">
        <v>1</v>
      </c>
      <c r="Y323" s="5">
        <v>0</v>
      </c>
      <c r="Z323" s="23" t="s">
        <v>158</v>
      </c>
      <c r="AA323" s="5">
        <v>1</v>
      </c>
    </row>
    <row r="324" spans="1:27" ht="15" customHeight="1">
      <c r="A324" s="5" t="s">
        <v>147</v>
      </c>
      <c r="B324" s="5">
        <v>4</v>
      </c>
      <c r="C324" s="13">
        <v>25817</v>
      </c>
      <c r="D324" s="6"/>
      <c r="E324" s="5">
        <v>2</v>
      </c>
      <c r="F324" s="5">
        <v>2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24" t="s">
        <v>162</v>
      </c>
      <c r="AA324" s="5">
        <v>2</v>
      </c>
    </row>
    <row r="325" spans="1:27" ht="15" customHeight="1">
      <c r="A325" s="5"/>
      <c r="B325" s="5"/>
      <c r="C325" s="13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8"/>
      <c r="AA325" s="5"/>
    </row>
    <row r="326" spans="1:27" ht="30" customHeight="1">
      <c r="A326" s="5" t="s">
        <v>105</v>
      </c>
      <c r="B326" s="5">
        <f>B327+B331+B335</f>
        <v>0</v>
      </c>
      <c r="C326" s="13"/>
      <c r="D326" s="6"/>
      <c r="E326" s="5">
        <f t="shared" ref="E326:Y326" si="91">E327+E331+E335</f>
        <v>0</v>
      </c>
      <c r="F326" s="5">
        <f t="shared" si="91"/>
        <v>0</v>
      </c>
      <c r="G326" s="5">
        <f t="shared" si="91"/>
        <v>0</v>
      </c>
      <c r="H326" s="5">
        <f t="shared" si="91"/>
        <v>0</v>
      </c>
      <c r="I326" s="5">
        <f t="shared" si="91"/>
        <v>0</v>
      </c>
      <c r="J326" s="5">
        <f t="shared" si="91"/>
        <v>0</v>
      </c>
      <c r="K326" s="5">
        <f t="shared" si="91"/>
        <v>0</v>
      </c>
      <c r="L326" s="5">
        <f t="shared" si="91"/>
        <v>0</v>
      </c>
      <c r="M326" s="5">
        <f t="shared" si="91"/>
        <v>0</v>
      </c>
      <c r="N326" s="5">
        <f t="shared" si="91"/>
        <v>0</v>
      </c>
      <c r="O326" s="5">
        <f t="shared" si="91"/>
        <v>0</v>
      </c>
      <c r="P326" s="5">
        <f t="shared" si="91"/>
        <v>0</v>
      </c>
      <c r="Q326" s="5">
        <f t="shared" si="91"/>
        <v>0</v>
      </c>
      <c r="R326" s="5">
        <f t="shared" si="91"/>
        <v>0</v>
      </c>
      <c r="S326" s="5">
        <f t="shared" si="91"/>
        <v>0</v>
      </c>
      <c r="T326" s="5">
        <f t="shared" si="91"/>
        <v>0</v>
      </c>
      <c r="U326" s="5">
        <f t="shared" si="91"/>
        <v>0</v>
      </c>
      <c r="V326" s="5">
        <f t="shared" si="91"/>
        <v>0</v>
      </c>
      <c r="W326" s="5">
        <f t="shared" si="91"/>
        <v>0</v>
      </c>
      <c r="X326" s="5">
        <f t="shared" si="91"/>
        <v>0</v>
      </c>
      <c r="Y326" s="5">
        <f t="shared" si="91"/>
        <v>0</v>
      </c>
      <c r="Z326" s="8"/>
      <c r="AA326" s="5">
        <f>AA327+AA331+AA335</f>
        <v>0</v>
      </c>
    </row>
    <row r="327" spans="1:27" ht="15" customHeight="1">
      <c r="A327" s="5" t="s">
        <v>106</v>
      </c>
      <c r="B327" s="5">
        <f>B328+B329+B330</f>
        <v>0</v>
      </c>
      <c r="C327" s="13"/>
      <c r="D327" s="6"/>
      <c r="E327" s="5">
        <f t="shared" ref="E327:Y327" si="92">E328+E329+E330</f>
        <v>0</v>
      </c>
      <c r="F327" s="5">
        <f t="shared" si="92"/>
        <v>0</v>
      </c>
      <c r="G327" s="5">
        <f t="shared" si="92"/>
        <v>0</v>
      </c>
      <c r="H327" s="5">
        <f t="shared" si="92"/>
        <v>0</v>
      </c>
      <c r="I327" s="5">
        <f t="shared" si="92"/>
        <v>0</v>
      </c>
      <c r="J327" s="5">
        <f t="shared" si="92"/>
        <v>0</v>
      </c>
      <c r="K327" s="5">
        <f t="shared" si="92"/>
        <v>0</v>
      </c>
      <c r="L327" s="5">
        <f t="shared" si="92"/>
        <v>0</v>
      </c>
      <c r="M327" s="5">
        <f t="shared" si="92"/>
        <v>0</v>
      </c>
      <c r="N327" s="5">
        <f t="shared" si="92"/>
        <v>0</v>
      </c>
      <c r="O327" s="5">
        <f t="shared" si="92"/>
        <v>0</v>
      </c>
      <c r="P327" s="5">
        <f t="shared" si="92"/>
        <v>0</v>
      </c>
      <c r="Q327" s="5">
        <f t="shared" si="92"/>
        <v>0</v>
      </c>
      <c r="R327" s="5">
        <f t="shared" si="92"/>
        <v>0</v>
      </c>
      <c r="S327" s="5">
        <f t="shared" si="92"/>
        <v>0</v>
      </c>
      <c r="T327" s="5">
        <f t="shared" si="92"/>
        <v>0</v>
      </c>
      <c r="U327" s="5">
        <f t="shared" si="92"/>
        <v>0</v>
      </c>
      <c r="V327" s="5">
        <f t="shared" si="92"/>
        <v>0</v>
      </c>
      <c r="W327" s="5">
        <f t="shared" si="92"/>
        <v>0</v>
      </c>
      <c r="X327" s="5">
        <f t="shared" si="92"/>
        <v>0</v>
      </c>
      <c r="Y327" s="5">
        <f t="shared" si="92"/>
        <v>0</v>
      </c>
      <c r="Z327" s="8"/>
      <c r="AA327" s="5">
        <f>AA328+AA329+AA330</f>
        <v>0</v>
      </c>
    </row>
    <row r="328" spans="1:27" ht="15" customHeight="1">
      <c r="A328" s="5"/>
      <c r="B328" s="5"/>
      <c r="C328" s="13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8"/>
      <c r="AA328" s="5"/>
    </row>
    <row r="329" spans="1:27" ht="15" customHeight="1">
      <c r="A329" s="5"/>
      <c r="B329" s="5"/>
      <c r="C329" s="13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8"/>
      <c r="AA329" s="5"/>
    </row>
    <row r="330" spans="1:27" ht="15" customHeight="1">
      <c r="A330" s="5"/>
      <c r="B330" s="5"/>
      <c r="C330" s="13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8"/>
      <c r="AA330" s="5"/>
    </row>
    <row r="331" spans="1:27" ht="15" customHeight="1">
      <c r="A331" s="5" t="s">
        <v>107</v>
      </c>
      <c r="B331" s="5">
        <f>B332+B333+B334</f>
        <v>0</v>
      </c>
      <c r="C331" s="13"/>
      <c r="D331" s="6"/>
      <c r="E331" s="5">
        <f t="shared" ref="E331:Y331" si="93">E332+E333+E334</f>
        <v>0</v>
      </c>
      <c r="F331" s="5">
        <f t="shared" si="93"/>
        <v>0</v>
      </c>
      <c r="G331" s="5">
        <f t="shared" si="93"/>
        <v>0</v>
      </c>
      <c r="H331" s="5">
        <f t="shared" si="93"/>
        <v>0</v>
      </c>
      <c r="I331" s="5">
        <f t="shared" si="93"/>
        <v>0</v>
      </c>
      <c r="J331" s="5">
        <f t="shared" si="93"/>
        <v>0</v>
      </c>
      <c r="K331" s="5">
        <f t="shared" si="93"/>
        <v>0</v>
      </c>
      <c r="L331" s="5">
        <f t="shared" si="93"/>
        <v>0</v>
      </c>
      <c r="M331" s="5">
        <f t="shared" si="93"/>
        <v>0</v>
      </c>
      <c r="N331" s="5">
        <f t="shared" si="93"/>
        <v>0</v>
      </c>
      <c r="O331" s="5">
        <f t="shared" si="93"/>
        <v>0</v>
      </c>
      <c r="P331" s="5">
        <f t="shared" si="93"/>
        <v>0</v>
      </c>
      <c r="Q331" s="5">
        <f t="shared" si="93"/>
        <v>0</v>
      </c>
      <c r="R331" s="5">
        <f t="shared" si="93"/>
        <v>0</v>
      </c>
      <c r="S331" s="5">
        <f t="shared" si="93"/>
        <v>0</v>
      </c>
      <c r="T331" s="5">
        <f t="shared" si="93"/>
        <v>0</v>
      </c>
      <c r="U331" s="5">
        <f t="shared" si="93"/>
        <v>0</v>
      </c>
      <c r="V331" s="5">
        <f t="shared" si="93"/>
        <v>0</v>
      </c>
      <c r="W331" s="5">
        <f t="shared" si="93"/>
        <v>0</v>
      </c>
      <c r="X331" s="5">
        <f t="shared" si="93"/>
        <v>0</v>
      </c>
      <c r="Y331" s="5">
        <f t="shared" si="93"/>
        <v>0</v>
      </c>
      <c r="Z331" s="8"/>
      <c r="AA331" s="5">
        <f>AA332+AA333+AA334</f>
        <v>0</v>
      </c>
    </row>
    <row r="332" spans="1:27" ht="15" customHeight="1">
      <c r="A332" s="5"/>
      <c r="B332" s="5"/>
      <c r="C332" s="13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8"/>
      <c r="AA332" s="5"/>
    </row>
    <row r="333" spans="1:27" ht="15" customHeight="1">
      <c r="A333" s="5"/>
      <c r="B333" s="5"/>
      <c r="C333" s="13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8"/>
      <c r="AA333" s="5"/>
    </row>
    <row r="334" spans="1:27" ht="15" customHeight="1">
      <c r="A334" s="5"/>
      <c r="B334" s="5"/>
      <c r="C334" s="13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8"/>
      <c r="AA334" s="5"/>
    </row>
    <row r="335" spans="1:27" ht="30" customHeight="1">
      <c r="A335" s="5" t="s">
        <v>108</v>
      </c>
      <c r="B335" s="5">
        <f>B336+B337+B338</f>
        <v>0</v>
      </c>
      <c r="C335" s="13"/>
      <c r="D335" s="6"/>
      <c r="E335" s="5">
        <f t="shared" ref="E335:Y335" si="94">E336+E337+E338</f>
        <v>0</v>
      </c>
      <c r="F335" s="5">
        <f t="shared" si="94"/>
        <v>0</v>
      </c>
      <c r="G335" s="5">
        <f t="shared" si="94"/>
        <v>0</v>
      </c>
      <c r="H335" s="5">
        <f t="shared" si="94"/>
        <v>0</v>
      </c>
      <c r="I335" s="5">
        <f t="shared" si="94"/>
        <v>0</v>
      </c>
      <c r="J335" s="5">
        <f t="shared" si="94"/>
        <v>0</v>
      </c>
      <c r="K335" s="5">
        <f t="shared" si="94"/>
        <v>0</v>
      </c>
      <c r="L335" s="5">
        <f t="shared" si="94"/>
        <v>0</v>
      </c>
      <c r="M335" s="5">
        <f t="shared" si="94"/>
        <v>0</v>
      </c>
      <c r="N335" s="5">
        <f t="shared" si="94"/>
        <v>0</v>
      </c>
      <c r="O335" s="5">
        <f t="shared" si="94"/>
        <v>0</v>
      </c>
      <c r="P335" s="5">
        <f t="shared" si="94"/>
        <v>0</v>
      </c>
      <c r="Q335" s="5">
        <f t="shared" si="94"/>
        <v>0</v>
      </c>
      <c r="R335" s="5">
        <f t="shared" si="94"/>
        <v>0</v>
      </c>
      <c r="S335" s="5">
        <f t="shared" si="94"/>
        <v>0</v>
      </c>
      <c r="T335" s="5">
        <f t="shared" si="94"/>
        <v>0</v>
      </c>
      <c r="U335" s="5">
        <f t="shared" si="94"/>
        <v>0</v>
      </c>
      <c r="V335" s="5">
        <f t="shared" si="94"/>
        <v>0</v>
      </c>
      <c r="W335" s="5">
        <f t="shared" si="94"/>
        <v>0</v>
      </c>
      <c r="X335" s="5">
        <f t="shared" si="94"/>
        <v>0</v>
      </c>
      <c r="Y335" s="5">
        <f t="shared" si="94"/>
        <v>0</v>
      </c>
      <c r="Z335" s="8"/>
      <c r="AA335" s="5">
        <f>AA336+AA337+AA338</f>
        <v>0</v>
      </c>
    </row>
    <row r="336" spans="1:27" ht="12.75" customHeight="1">
      <c r="A336" s="5"/>
      <c r="B336" s="5"/>
      <c r="C336" s="13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8"/>
      <c r="AA336" s="5"/>
    </row>
    <row r="337" spans="1:27" ht="13.5" customHeight="1">
      <c r="A337" s="5"/>
      <c r="B337" s="5"/>
      <c r="C337" s="13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8"/>
      <c r="AA337" s="5"/>
    </row>
    <row r="338" spans="1:27" ht="14.25" customHeight="1">
      <c r="A338" s="5"/>
      <c r="B338" s="5"/>
      <c r="C338" s="13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8"/>
      <c r="AA338" s="5"/>
    </row>
    <row r="339" spans="1:27" ht="45" customHeight="1">
      <c r="A339" s="5" t="s">
        <v>109</v>
      </c>
      <c r="B339" s="5">
        <f>B340+B344+B350+B354</f>
        <v>49</v>
      </c>
      <c r="C339" s="13"/>
      <c r="D339" s="6"/>
      <c r="E339" s="5">
        <v>12</v>
      </c>
      <c r="F339" s="5">
        <v>10</v>
      </c>
      <c r="G339" s="5">
        <v>2</v>
      </c>
      <c r="H339" s="5">
        <f t="shared" ref="E339:Y339" si="95">H340+H344+H350+H354</f>
        <v>0</v>
      </c>
      <c r="I339" s="5">
        <f t="shared" si="95"/>
        <v>0</v>
      </c>
      <c r="J339" s="5">
        <f t="shared" si="95"/>
        <v>0</v>
      </c>
      <c r="K339" s="5">
        <v>4</v>
      </c>
      <c r="L339" s="5">
        <v>4</v>
      </c>
      <c r="M339" s="5">
        <f t="shared" si="95"/>
        <v>0</v>
      </c>
      <c r="N339" s="5">
        <f t="shared" si="95"/>
        <v>0</v>
      </c>
      <c r="O339" s="5">
        <f t="shared" si="95"/>
        <v>0</v>
      </c>
      <c r="P339" s="5">
        <f t="shared" si="95"/>
        <v>0</v>
      </c>
      <c r="Q339" s="5">
        <v>2</v>
      </c>
      <c r="R339" s="5">
        <v>2</v>
      </c>
      <c r="S339" s="5">
        <f t="shared" si="95"/>
        <v>0</v>
      </c>
      <c r="T339" s="5">
        <v>2</v>
      </c>
      <c r="U339" s="5">
        <v>2</v>
      </c>
      <c r="V339" s="5">
        <f t="shared" si="95"/>
        <v>0</v>
      </c>
      <c r="W339" s="5">
        <v>6</v>
      </c>
      <c r="X339" s="5">
        <v>6</v>
      </c>
      <c r="Y339" s="5">
        <f t="shared" si="95"/>
        <v>0</v>
      </c>
      <c r="Z339" s="8"/>
      <c r="AA339" s="5">
        <v>26</v>
      </c>
    </row>
    <row r="340" spans="1:27" ht="30" customHeight="1">
      <c r="A340" s="5" t="s">
        <v>110</v>
      </c>
      <c r="B340" s="5">
        <f>B341+B342+B343</f>
        <v>1</v>
      </c>
      <c r="C340" s="13"/>
      <c r="D340" s="6"/>
      <c r="E340" s="5">
        <f t="shared" ref="E340:Y340" si="96">E341+E342+E343</f>
        <v>1</v>
      </c>
      <c r="F340" s="5">
        <f t="shared" si="96"/>
        <v>1</v>
      </c>
      <c r="G340" s="5">
        <f t="shared" si="96"/>
        <v>0</v>
      </c>
      <c r="H340" s="5">
        <f t="shared" si="96"/>
        <v>0</v>
      </c>
      <c r="I340" s="5">
        <f t="shared" si="96"/>
        <v>0</v>
      </c>
      <c r="J340" s="5">
        <f t="shared" si="96"/>
        <v>0</v>
      </c>
      <c r="K340" s="5">
        <f t="shared" si="96"/>
        <v>0</v>
      </c>
      <c r="L340" s="5">
        <f t="shared" si="96"/>
        <v>0</v>
      </c>
      <c r="M340" s="5">
        <f t="shared" si="96"/>
        <v>0</v>
      </c>
      <c r="N340" s="5">
        <f t="shared" si="96"/>
        <v>0</v>
      </c>
      <c r="O340" s="5">
        <f t="shared" si="96"/>
        <v>0</v>
      </c>
      <c r="P340" s="5">
        <f t="shared" si="96"/>
        <v>0</v>
      </c>
      <c r="Q340" s="5">
        <f t="shared" si="96"/>
        <v>0</v>
      </c>
      <c r="R340" s="5">
        <f t="shared" si="96"/>
        <v>0</v>
      </c>
      <c r="S340" s="5">
        <f t="shared" si="96"/>
        <v>0</v>
      </c>
      <c r="T340" s="5">
        <f t="shared" si="96"/>
        <v>0</v>
      </c>
      <c r="U340" s="5">
        <f t="shared" si="96"/>
        <v>0</v>
      </c>
      <c r="V340" s="5">
        <f t="shared" si="96"/>
        <v>0</v>
      </c>
      <c r="W340" s="5">
        <f t="shared" si="96"/>
        <v>0</v>
      </c>
      <c r="X340" s="5">
        <f t="shared" si="96"/>
        <v>0</v>
      </c>
      <c r="Y340" s="5">
        <f t="shared" si="96"/>
        <v>0</v>
      </c>
      <c r="Z340" s="8"/>
      <c r="AA340" s="5">
        <f>AA341+AA342+AA343</f>
        <v>1</v>
      </c>
    </row>
    <row r="341" spans="1:27" ht="12.75" customHeight="1">
      <c r="A341" s="5" t="s">
        <v>153</v>
      </c>
      <c r="B341" s="5">
        <v>1</v>
      </c>
      <c r="C341" s="13">
        <v>20083</v>
      </c>
      <c r="D341" s="6"/>
      <c r="E341" s="5">
        <v>1</v>
      </c>
      <c r="F341" s="5">
        <v>1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23" t="s">
        <v>161</v>
      </c>
      <c r="AA341" s="5">
        <v>1</v>
      </c>
    </row>
    <row r="342" spans="1:27" ht="12.75" customHeight="1">
      <c r="A342" s="5"/>
      <c r="B342" s="5"/>
      <c r="C342" s="13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8"/>
      <c r="AA342" s="5"/>
    </row>
    <row r="343" spans="1:27" ht="14.25" customHeight="1">
      <c r="A343" s="5"/>
      <c r="B343" s="5"/>
      <c r="C343" s="13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8"/>
      <c r="AA343" s="5"/>
    </row>
    <row r="344" spans="1:27" ht="30" customHeight="1">
      <c r="A344" s="5" t="s">
        <v>111</v>
      </c>
      <c r="B344" s="5">
        <v>48</v>
      </c>
      <c r="C344" s="13"/>
      <c r="D344" s="6"/>
      <c r="E344" s="5">
        <v>5</v>
      </c>
      <c r="F344" s="5">
        <v>4</v>
      </c>
      <c r="G344" s="5">
        <f t="shared" ref="G344:Y344" si="97">G347+G348+G349</f>
        <v>1</v>
      </c>
      <c r="H344" s="5">
        <f t="shared" si="97"/>
        <v>0</v>
      </c>
      <c r="I344" s="5">
        <f t="shared" si="97"/>
        <v>0</v>
      </c>
      <c r="J344" s="5">
        <f t="shared" si="97"/>
        <v>0</v>
      </c>
      <c r="K344" s="5">
        <f t="shared" si="97"/>
        <v>2</v>
      </c>
      <c r="L344" s="5">
        <f t="shared" si="97"/>
        <v>2</v>
      </c>
      <c r="M344" s="5">
        <f t="shared" si="97"/>
        <v>0</v>
      </c>
      <c r="N344" s="5">
        <f t="shared" si="97"/>
        <v>0</v>
      </c>
      <c r="O344" s="5">
        <f t="shared" si="97"/>
        <v>0</v>
      </c>
      <c r="P344" s="5">
        <f t="shared" si="97"/>
        <v>0</v>
      </c>
      <c r="Q344" s="5">
        <f t="shared" si="97"/>
        <v>1</v>
      </c>
      <c r="R344" s="5">
        <f t="shared" si="97"/>
        <v>1</v>
      </c>
      <c r="S344" s="5">
        <f t="shared" si="97"/>
        <v>0</v>
      </c>
      <c r="T344" s="5">
        <f t="shared" si="97"/>
        <v>1</v>
      </c>
      <c r="U344" s="5">
        <f t="shared" si="97"/>
        <v>1</v>
      </c>
      <c r="V344" s="5">
        <f t="shared" si="97"/>
        <v>0</v>
      </c>
      <c r="W344" s="5">
        <v>3</v>
      </c>
      <c r="X344" s="5">
        <v>3</v>
      </c>
      <c r="Y344" s="5">
        <f t="shared" si="97"/>
        <v>0</v>
      </c>
      <c r="Z344" s="8"/>
      <c r="AA344" s="5">
        <v>12</v>
      </c>
    </row>
    <row r="345" spans="1:27" ht="19.5" customHeight="1">
      <c r="A345" s="5" t="s">
        <v>154</v>
      </c>
      <c r="B345" s="5">
        <v>18</v>
      </c>
      <c r="C345" s="13">
        <v>20316</v>
      </c>
      <c r="D345" s="6"/>
      <c r="E345" s="5">
        <v>2</v>
      </c>
      <c r="F345" s="5">
        <v>2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2</v>
      </c>
      <c r="X345" s="5">
        <v>2</v>
      </c>
      <c r="Y345" s="5">
        <v>0</v>
      </c>
      <c r="Z345" s="23" t="s">
        <v>157</v>
      </c>
      <c r="AA345" s="5">
        <v>4</v>
      </c>
    </row>
    <row r="346" spans="1:27" ht="17.25" customHeight="1">
      <c r="A346" s="5" t="s">
        <v>152</v>
      </c>
      <c r="B346" s="5">
        <v>16</v>
      </c>
      <c r="C346" s="13">
        <v>21987</v>
      </c>
      <c r="D346" s="6"/>
      <c r="E346" s="5">
        <v>1</v>
      </c>
      <c r="F346" s="5">
        <v>1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21"/>
      <c r="AA346" s="5">
        <v>1</v>
      </c>
    </row>
    <row r="347" spans="1:27" ht="14.25" customHeight="1">
      <c r="A347" s="5" t="s">
        <v>149</v>
      </c>
      <c r="B347" s="5">
        <v>1</v>
      </c>
      <c r="C347" s="13">
        <v>21434</v>
      </c>
      <c r="D347" s="6"/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1</v>
      </c>
      <c r="U347" s="5">
        <v>1</v>
      </c>
      <c r="V347" s="5">
        <v>0</v>
      </c>
      <c r="W347" s="5">
        <v>0</v>
      </c>
      <c r="X347" s="5">
        <v>0</v>
      </c>
      <c r="Y347" s="5">
        <v>0</v>
      </c>
      <c r="Z347" s="8"/>
      <c r="AA347" s="5">
        <v>1</v>
      </c>
    </row>
    <row r="348" spans="1:27" ht="14.25" customHeight="1">
      <c r="A348" s="5" t="s">
        <v>150</v>
      </c>
      <c r="B348" s="5">
        <v>11</v>
      </c>
      <c r="C348" s="13">
        <v>24080</v>
      </c>
      <c r="D348" s="6"/>
      <c r="E348" s="5">
        <v>2</v>
      </c>
      <c r="F348" s="5">
        <v>1</v>
      </c>
      <c r="G348" s="5">
        <v>1</v>
      </c>
      <c r="H348" s="5">
        <v>0</v>
      </c>
      <c r="I348" s="5">
        <v>0</v>
      </c>
      <c r="J348" s="5">
        <v>0</v>
      </c>
      <c r="K348" s="5">
        <v>1</v>
      </c>
      <c r="L348" s="5">
        <v>1</v>
      </c>
      <c r="M348" s="5">
        <v>0</v>
      </c>
      <c r="N348" s="5">
        <v>0</v>
      </c>
      <c r="O348" s="5">
        <v>0</v>
      </c>
      <c r="P348" s="5">
        <v>0</v>
      </c>
      <c r="Q348" s="5">
        <v>1</v>
      </c>
      <c r="R348" s="5">
        <v>1</v>
      </c>
      <c r="S348" s="5">
        <v>0</v>
      </c>
      <c r="T348" s="5">
        <v>0</v>
      </c>
      <c r="U348" s="5">
        <v>0</v>
      </c>
      <c r="V348" s="5">
        <v>0</v>
      </c>
      <c r="W348" s="5">
        <v>1</v>
      </c>
      <c r="X348" s="5">
        <v>1</v>
      </c>
      <c r="Y348" s="5">
        <v>0</v>
      </c>
      <c r="Z348" s="23" t="s">
        <v>160</v>
      </c>
      <c r="AA348" s="5">
        <v>5</v>
      </c>
    </row>
    <row r="349" spans="1:27" ht="14.25" customHeight="1">
      <c r="A349" s="5" t="s">
        <v>151</v>
      </c>
      <c r="B349" s="5">
        <v>2</v>
      </c>
      <c r="C349" s="13">
        <v>27765</v>
      </c>
      <c r="D349" s="6"/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1</v>
      </c>
      <c r="L349" s="5">
        <v>1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23" t="s">
        <v>159</v>
      </c>
      <c r="AA349" s="5">
        <v>1</v>
      </c>
    </row>
    <row r="350" spans="1:27" ht="45" customHeight="1">
      <c r="A350" s="5" t="s">
        <v>112</v>
      </c>
      <c r="B350" s="5">
        <f>B351+B352+B353</f>
        <v>0</v>
      </c>
      <c r="C350" s="13"/>
      <c r="D350" s="6"/>
      <c r="E350" s="5">
        <f t="shared" ref="E350:Y350" si="98">E351+E352+E353</f>
        <v>0</v>
      </c>
      <c r="F350" s="5">
        <f t="shared" si="98"/>
        <v>0</v>
      </c>
      <c r="G350" s="5">
        <f t="shared" si="98"/>
        <v>0</v>
      </c>
      <c r="H350" s="5">
        <f t="shared" si="98"/>
        <v>0</v>
      </c>
      <c r="I350" s="5">
        <f t="shared" si="98"/>
        <v>0</v>
      </c>
      <c r="J350" s="5">
        <f t="shared" si="98"/>
        <v>0</v>
      </c>
      <c r="K350" s="5">
        <f t="shared" si="98"/>
        <v>0</v>
      </c>
      <c r="L350" s="5">
        <f t="shared" si="98"/>
        <v>0</v>
      </c>
      <c r="M350" s="5">
        <f t="shared" si="98"/>
        <v>0</v>
      </c>
      <c r="N350" s="5">
        <f t="shared" si="98"/>
        <v>0</v>
      </c>
      <c r="O350" s="5">
        <f t="shared" si="98"/>
        <v>0</v>
      </c>
      <c r="P350" s="5">
        <f t="shared" si="98"/>
        <v>0</v>
      </c>
      <c r="Q350" s="5">
        <f t="shared" si="98"/>
        <v>0</v>
      </c>
      <c r="R350" s="5">
        <f t="shared" si="98"/>
        <v>0</v>
      </c>
      <c r="S350" s="5">
        <f t="shared" si="98"/>
        <v>0</v>
      </c>
      <c r="T350" s="5">
        <f t="shared" si="98"/>
        <v>0</v>
      </c>
      <c r="U350" s="5">
        <f t="shared" si="98"/>
        <v>0</v>
      </c>
      <c r="V350" s="5">
        <f t="shared" si="98"/>
        <v>0</v>
      </c>
      <c r="W350" s="5">
        <f t="shared" si="98"/>
        <v>0</v>
      </c>
      <c r="X350" s="5">
        <f t="shared" si="98"/>
        <v>0</v>
      </c>
      <c r="Y350" s="5">
        <f t="shared" si="98"/>
        <v>0</v>
      </c>
      <c r="Z350" s="8"/>
      <c r="AA350" s="5">
        <f>AA351+AA352+AA353</f>
        <v>0</v>
      </c>
    </row>
    <row r="351" spans="1:27" ht="12.75" customHeight="1">
      <c r="A351" s="5"/>
      <c r="B351" s="5"/>
      <c r="C351" s="13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8"/>
      <c r="AA351" s="5"/>
    </row>
    <row r="352" spans="1:27" ht="12" customHeight="1">
      <c r="A352" s="5"/>
      <c r="B352" s="5"/>
      <c r="C352" s="13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8"/>
      <c r="AA352" s="5"/>
    </row>
    <row r="353" spans="1:27" ht="12.75" customHeight="1">
      <c r="A353" s="5"/>
      <c r="B353" s="5"/>
      <c r="C353" s="13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8"/>
      <c r="AA353" s="5"/>
    </row>
    <row r="354" spans="1:27" ht="15" customHeight="1">
      <c r="A354" s="5" t="s">
        <v>113</v>
      </c>
      <c r="B354" s="5">
        <f>B355+B356+B357</f>
        <v>0</v>
      </c>
      <c r="C354" s="13"/>
      <c r="D354" s="6"/>
      <c r="E354" s="5">
        <f t="shared" ref="E354:Y354" si="99">E355+E356+E357</f>
        <v>0</v>
      </c>
      <c r="F354" s="5">
        <f t="shared" si="99"/>
        <v>0</v>
      </c>
      <c r="G354" s="5">
        <f t="shared" si="99"/>
        <v>0</v>
      </c>
      <c r="H354" s="5">
        <f t="shared" si="99"/>
        <v>0</v>
      </c>
      <c r="I354" s="5">
        <f t="shared" si="99"/>
        <v>0</v>
      </c>
      <c r="J354" s="5">
        <f t="shared" si="99"/>
        <v>0</v>
      </c>
      <c r="K354" s="5">
        <f t="shared" si="99"/>
        <v>0</v>
      </c>
      <c r="L354" s="5">
        <f t="shared" si="99"/>
        <v>0</v>
      </c>
      <c r="M354" s="5">
        <f t="shared" si="99"/>
        <v>0</v>
      </c>
      <c r="N354" s="5">
        <f t="shared" si="99"/>
        <v>0</v>
      </c>
      <c r="O354" s="5">
        <f t="shared" si="99"/>
        <v>0</v>
      </c>
      <c r="P354" s="5">
        <f t="shared" si="99"/>
        <v>0</v>
      </c>
      <c r="Q354" s="5">
        <f t="shared" si="99"/>
        <v>0</v>
      </c>
      <c r="R354" s="5">
        <f t="shared" si="99"/>
        <v>0</v>
      </c>
      <c r="S354" s="5">
        <f t="shared" si="99"/>
        <v>0</v>
      </c>
      <c r="T354" s="5">
        <f t="shared" si="99"/>
        <v>0</v>
      </c>
      <c r="U354" s="5">
        <f t="shared" si="99"/>
        <v>0</v>
      </c>
      <c r="V354" s="5">
        <f t="shared" si="99"/>
        <v>0</v>
      </c>
      <c r="W354" s="5">
        <f t="shared" si="99"/>
        <v>0</v>
      </c>
      <c r="X354" s="5">
        <f t="shared" si="99"/>
        <v>0</v>
      </c>
      <c r="Y354" s="5">
        <f t="shared" si="99"/>
        <v>0</v>
      </c>
      <c r="Z354" s="8"/>
      <c r="AA354" s="5">
        <f>AA355+AA356+AA357</f>
        <v>0</v>
      </c>
    </row>
    <row r="355" spans="1:27" ht="15" customHeight="1">
      <c r="A355" s="5"/>
      <c r="B355" s="5"/>
      <c r="C355" s="13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8"/>
      <c r="AA355" s="5"/>
    </row>
    <row r="356" spans="1:27" ht="15" customHeight="1">
      <c r="A356" s="5"/>
      <c r="B356" s="5"/>
      <c r="C356" s="13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8"/>
      <c r="AA356" s="5"/>
    </row>
    <row r="357" spans="1:27" ht="15" customHeight="1">
      <c r="A357" s="5"/>
      <c r="B357" s="5"/>
      <c r="C357" s="13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8"/>
      <c r="AA357" s="5"/>
    </row>
    <row r="358" spans="1:27" ht="29.25" customHeight="1">
      <c r="A358" s="5" t="s">
        <v>114</v>
      </c>
      <c r="B358" s="5">
        <f>B359+B363+B367</f>
        <v>0</v>
      </c>
      <c r="C358" s="13"/>
      <c r="D358" s="6"/>
      <c r="E358" s="5">
        <f t="shared" ref="E358:Y358" si="100">E359+E363+E367</f>
        <v>0</v>
      </c>
      <c r="F358" s="5">
        <f t="shared" si="100"/>
        <v>0</v>
      </c>
      <c r="G358" s="5">
        <f t="shared" si="100"/>
        <v>0</v>
      </c>
      <c r="H358" s="5">
        <f t="shared" si="100"/>
        <v>0</v>
      </c>
      <c r="I358" s="5">
        <f t="shared" si="100"/>
        <v>0</v>
      </c>
      <c r="J358" s="5">
        <f t="shared" si="100"/>
        <v>0</v>
      </c>
      <c r="K358" s="5">
        <f t="shared" si="100"/>
        <v>0</v>
      </c>
      <c r="L358" s="5">
        <f t="shared" si="100"/>
        <v>0</v>
      </c>
      <c r="M358" s="5">
        <f t="shared" si="100"/>
        <v>0</v>
      </c>
      <c r="N358" s="5">
        <f t="shared" si="100"/>
        <v>0</v>
      </c>
      <c r="O358" s="5">
        <f t="shared" si="100"/>
        <v>0</v>
      </c>
      <c r="P358" s="5">
        <f t="shared" si="100"/>
        <v>0</v>
      </c>
      <c r="Q358" s="5">
        <f t="shared" si="100"/>
        <v>0</v>
      </c>
      <c r="R358" s="5">
        <f t="shared" si="100"/>
        <v>0</v>
      </c>
      <c r="S358" s="5">
        <f t="shared" si="100"/>
        <v>0</v>
      </c>
      <c r="T358" s="5">
        <f t="shared" si="100"/>
        <v>0</v>
      </c>
      <c r="U358" s="5">
        <f t="shared" si="100"/>
        <v>0</v>
      </c>
      <c r="V358" s="5">
        <f t="shared" si="100"/>
        <v>0</v>
      </c>
      <c r="W358" s="5">
        <f t="shared" si="100"/>
        <v>0</v>
      </c>
      <c r="X358" s="5">
        <f t="shared" si="100"/>
        <v>0</v>
      </c>
      <c r="Y358" s="5">
        <f t="shared" si="100"/>
        <v>0</v>
      </c>
      <c r="Z358" s="8"/>
      <c r="AA358" s="5">
        <f>AA359+AA363+AA367</f>
        <v>0</v>
      </c>
    </row>
    <row r="359" spans="1:27" ht="15" customHeight="1">
      <c r="A359" s="5" t="s">
        <v>115</v>
      </c>
      <c r="B359" s="5">
        <f>B360+B361+B362</f>
        <v>0</v>
      </c>
      <c r="C359" s="13"/>
      <c r="D359" s="6"/>
      <c r="E359" s="5">
        <f t="shared" ref="E359:Y359" si="101">E360+E361+E362</f>
        <v>0</v>
      </c>
      <c r="F359" s="5">
        <f t="shared" si="101"/>
        <v>0</v>
      </c>
      <c r="G359" s="5">
        <f t="shared" si="101"/>
        <v>0</v>
      </c>
      <c r="H359" s="5">
        <f t="shared" si="101"/>
        <v>0</v>
      </c>
      <c r="I359" s="5">
        <f t="shared" si="101"/>
        <v>0</v>
      </c>
      <c r="J359" s="5">
        <f t="shared" si="101"/>
        <v>0</v>
      </c>
      <c r="K359" s="5">
        <f t="shared" si="101"/>
        <v>0</v>
      </c>
      <c r="L359" s="5">
        <f t="shared" si="101"/>
        <v>0</v>
      </c>
      <c r="M359" s="5">
        <f t="shared" si="101"/>
        <v>0</v>
      </c>
      <c r="N359" s="5">
        <f t="shared" si="101"/>
        <v>0</v>
      </c>
      <c r="O359" s="5">
        <f t="shared" si="101"/>
        <v>0</v>
      </c>
      <c r="P359" s="5">
        <f t="shared" si="101"/>
        <v>0</v>
      </c>
      <c r="Q359" s="5">
        <f t="shared" si="101"/>
        <v>0</v>
      </c>
      <c r="R359" s="5">
        <f t="shared" si="101"/>
        <v>0</v>
      </c>
      <c r="S359" s="5">
        <f t="shared" si="101"/>
        <v>0</v>
      </c>
      <c r="T359" s="5">
        <f t="shared" si="101"/>
        <v>0</v>
      </c>
      <c r="U359" s="5">
        <f t="shared" si="101"/>
        <v>0</v>
      </c>
      <c r="V359" s="5">
        <f t="shared" si="101"/>
        <v>0</v>
      </c>
      <c r="W359" s="5">
        <f t="shared" si="101"/>
        <v>0</v>
      </c>
      <c r="X359" s="5">
        <f t="shared" si="101"/>
        <v>0</v>
      </c>
      <c r="Y359" s="5">
        <f t="shared" si="101"/>
        <v>0</v>
      </c>
      <c r="Z359" s="8"/>
      <c r="AA359" s="5">
        <f>AA360+AA361+AA362</f>
        <v>0</v>
      </c>
    </row>
    <row r="360" spans="1:27" ht="15" customHeight="1">
      <c r="A360" s="5"/>
      <c r="B360" s="5"/>
      <c r="C360" s="13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8"/>
      <c r="AA360" s="5"/>
    </row>
    <row r="361" spans="1:27" ht="15" customHeight="1">
      <c r="A361" s="5"/>
      <c r="B361" s="5"/>
      <c r="C361" s="13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8"/>
      <c r="AA361" s="5"/>
    </row>
    <row r="362" spans="1:27" ht="15" customHeight="1">
      <c r="A362" s="5"/>
      <c r="B362" s="5"/>
      <c r="C362" s="13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8"/>
      <c r="AA362" s="5"/>
    </row>
    <row r="363" spans="1:27" ht="30" customHeight="1">
      <c r="A363" s="5" t="s">
        <v>116</v>
      </c>
      <c r="B363" s="5">
        <f>B364+B365+B366</f>
        <v>0</v>
      </c>
      <c r="C363" s="13"/>
      <c r="D363" s="6"/>
      <c r="E363" s="5">
        <f t="shared" ref="E363:Y363" si="102">E364+E365+E366</f>
        <v>0</v>
      </c>
      <c r="F363" s="5">
        <f t="shared" si="102"/>
        <v>0</v>
      </c>
      <c r="G363" s="5">
        <f t="shared" si="102"/>
        <v>0</v>
      </c>
      <c r="H363" s="5">
        <f t="shared" si="102"/>
        <v>0</v>
      </c>
      <c r="I363" s="5">
        <f t="shared" si="102"/>
        <v>0</v>
      </c>
      <c r="J363" s="5">
        <f t="shared" si="102"/>
        <v>0</v>
      </c>
      <c r="K363" s="5">
        <f t="shared" si="102"/>
        <v>0</v>
      </c>
      <c r="L363" s="5">
        <f t="shared" si="102"/>
        <v>0</v>
      </c>
      <c r="M363" s="5">
        <f t="shared" si="102"/>
        <v>0</v>
      </c>
      <c r="N363" s="5">
        <f t="shared" si="102"/>
        <v>0</v>
      </c>
      <c r="O363" s="5">
        <f t="shared" si="102"/>
        <v>0</v>
      </c>
      <c r="P363" s="5">
        <f t="shared" si="102"/>
        <v>0</v>
      </c>
      <c r="Q363" s="5">
        <f t="shared" si="102"/>
        <v>0</v>
      </c>
      <c r="R363" s="5">
        <f t="shared" si="102"/>
        <v>0</v>
      </c>
      <c r="S363" s="5">
        <f t="shared" si="102"/>
        <v>0</v>
      </c>
      <c r="T363" s="5">
        <f t="shared" si="102"/>
        <v>0</v>
      </c>
      <c r="U363" s="5">
        <f t="shared" si="102"/>
        <v>0</v>
      </c>
      <c r="V363" s="5">
        <f t="shared" si="102"/>
        <v>0</v>
      </c>
      <c r="W363" s="5">
        <f t="shared" si="102"/>
        <v>0</v>
      </c>
      <c r="X363" s="5">
        <f t="shared" si="102"/>
        <v>0</v>
      </c>
      <c r="Y363" s="5">
        <f t="shared" si="102"/>
        <v>0</v>
      </c>
      <c r="Z363" s="8"/>
      <c r="AA363" s="5">
        <f>AA364+AA365+AA366</f>
        <v>0</v>
      </c>
    </row>
    <row r="364" spans="1:27" ht="12" customHeight="1">
      <c r="A364" s="5"/>
      <c r="B364" s="5"/>
      <c r="C364" s="13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8"/>
      <c r="AA364" s="5"/>
    </row>
    <row r="365" spans="1:27" ht="12" customHeight="1">
      <c r="A365" s="5"/>
      <c r="B365" s="5"/>
      <c r="C365" s="13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8"/>
      <c r="AA365" s="5"/>
    </row>
    <row r="366" spans="1:27" ht="12.75" customHeight="1">
      <c r="A366" s="5"/>
      <c r="B366" s="5"/>
      <c r="C366" s="13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8"/>
      <c r="AA366" s="5"/>
    </row>
    <row r="367" spans="1:27" ht="30" customHeight="1">
      <c r="A367" s="5" t="s">
        <v>117</v>
      </c>
      <c r="B367" s="5">
        <f>B368+B369+B370</f>
        <v>0</v>
      </c>
      <c r="C367" s="13"/>
      <c r="D367" s="6"/>
      <c r="E367" s="5">
        <f t="shared" ref="E367:Y367" si="103">E368+E369+E370</f>
        <v>0</v>
      </c>
      <c r="F367" s="5">
        <f t="shared" si="103"/>
        <v>0</v>
      </c>
      <c r="G367" s="5">
        <f t="shared" si="103"/>
        <v>0</v>
      </c>
      <c r="H367" s="5">
        <f t="shared" si="103"/>
        <v>0</v>
      </c>
      <c r="I367" s="5">
        <f t="shared" si="103"/>
        <v>0</v>
      </c>
      <c r="J367" s="5">
        <f t="shared" si="103"/>
        <v>0</v>
      </c>
      <c r="K367" s="5">
        <f t="shared" si="103"/>
        <v>0</v>
      </c>
      <c r="L367" s="5">
        <f t="shared" si="103"/>
        <v>0</v>
      </c>
      <c r="M367" s="5">
        <f t="shared" si="103"/>
        <v>0</v>
      </c>
      <c r="N367" s="5">
        <f t="shared" si="103"/>
        <v>0</v>
      </c>
      <c r="O367" s="5">
        <f t="shared" si="103"/>
        <v>0</v>
      </c>
      <c r="P367" s="5">
        <f t="shared" si="103"/>
        <v>0</v>
      </c>
      <c r="Q367" s="5">
        <f t="shared" si="103"/>
        <v>0</v>
      </c>
      <c r="R367" s="5">
        <f t="shared" si="103"/>
        <v>0</v>
      </c>
      <c r="S367" s="5">
        <f t="shared" si="103"/>
        <v>0</v>
      </c>
      <c r="T367" s="5">
        <f t="shared" si="103"/>
        <v>0</v>
      </c>
      <c r="U367" s="5">
        <f t="shared" si="103"/>
        <v>0</v>
      </c>
      <c r="V367" s="5">
        <f t="shared" si="103"/>
        <v>0</v>
      </c>
      <c r="W367" s="5">
        <f t="shared" si="103"/>
        <v>0</v>
      </c>
      <c r="X367" s="5">
        <f t="shared" si="103"/>
        <v>0</v>
      </c>
      <c r="Y367" s="5">
        <f t="shared" si="103"/>
        <v>0</v>
      </c>
      <c r="Z367" s="8"/>
      <c r="AA367" s="5">
        <f>AA368+AA369+AA370</f>
        <v>0</v>
      </c>
    </row>
    <row r="368" spans="1:27" ht="13.5" customHeight="1">
      <c r="A368" s="5"/>
      <c r="B368" s="5"/>
      <c r="C368" s="13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8"/>
      <c r="AA368" s="5"/>
    </row>
    <row r="369" spans="1:27" ht="12.75" customHeight="1">
      <c r="A369" s="5"/>
      <c r="B369" s="5"/>
      <c r="C369" s="13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8"/>
      <c r="AA369" s="5"/>
    </row>
    <row r="370" spans="1:27" ht="12.75" customHeight="1">
      <c r="A370" s="5"/>
      <c r="B370" s="5"/>
      <c r="C370" s="13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8"/>
      <c r="AA370" s="5"/>
    </row>
    <row r="371" spans="1:27" ht="90" customHeight="1">
      <c r="A371" s="5" t="s">
        <v>118</v>
      </c>
      <c r="B371" s="5">
        <f>B372+B376</f>
        <v>0</v>
      </c>
      <c r="C371" s="13"/>
      <c r="D371" s="6"/>
      <c r="E371" s="5">
        <f t="shared" ref="E371:Y371" si="104">E372+E376</f>
        <v>0</v>
      </c>
      <c r="F371" s="5">
        <f t="shared" si="104"/>
        <v>0</v>
      </c>
      <c r="G371" s="5">
        <f t="shared" si="104"/>
        <v>0</v>
      </c>
      <c r="H371" s="5">
        <f t="shared" si="104"/>
        <v>0</v>
      </c>
      <c r="I371" s="5">
        <f t="shared" si="104"/>
        <v>0</v>
      </c>
      <c r="J371" s="5">
        <f t="shared" si="104"/>
        <v>0</v>
      </c>
      <c r="K371" s="5">
        <f t="shared" si="104"/>
        <v>0</v>
      </c>
      <c r="L371" s="5">
        <f t="shared" si="104"/>
        <v>0</v>
      </c>
      <c r="M371" s="5">
        <f t="shared" si="104"/>
        <v>0</v>
      </c>
      <c r="N371" s="5">
        <f t="shared" si="104"/>
        <v>0</v>
      </c>
      <c r="O371" s="5">
        <f t="shared" si="104"/>
        <v>0</v>
      </c>
      <c r="P371" s="5">
        <f t="shared" si="104"/>
        <v>0</v>
      </c>
      <c r="Q371" s="5">
        <f t="shared" si="104"/>
        <v>0</v>
      </c>
      <c r="R371" s="5">
        <f t="shared" si="104"/>
        <v>0</v>
      </c>
      <c r="S371" s="5">
        <f t="shared" si="104"/>
        <v>0</v>
      </c>
      <c r="T371" s="5">
        <f t="shared" si="104"/>
        <v>0</v>
      </c>
      <c r="U371" s="5">
        <f t="shared" si="104"/>
        <v>0</v>
      </c>
      <c r="V371" s="5">
        <f t="shared" si="104"/>
        <v>0</v>
      </c>
      <c r="W371" s="5">
        <f t="shared" si="104"/>
        <v>0</v>
      </c>
      <c r="X371" s="5">
        <f t="shared" si="104"/>
        <v>0</v>
      </c>
      <c r="Y371" s="5">
        <f t="shared" si="104"/>
        <v>0</v>
      </c>
      <c r="Z371" s="8"/>
      <c r="AA371" s="5">
        <f>AA372+AA376</f>
        <v>0</v>
      </c>
    </row>
    <row r="372" spans="1:27" ht="30" customHeight="1">
      <c r="A372" s="5" t="s">
        <v>119</v>
      </c>
      <c r="B372" s="5">
        <f>B373+B374+B375</f>
        <v>0</v>
      </c>
      <c r="C372" s="13"/>
      <c r="D372" s="6"/>
      <c r="E372" s="5">
        <f t="shared" ref="E372:Y372" si="105">E373+E374+E375</f>
        <v>0</v>
      </c>
      <c r="F372" s="5">
        <f t="shared" si="105"/>
        <v>0</v>
      </c>
      <c r="G372" s="5">
        <f t="shared" si="105"/>
        <v>0</v>
      </c>
      <c r="H372" s="5">
        <f t="shared" si="105"/>
        <v>0</v>
      </c>
      <c r="I372" s="5">
        <f t="shared" si="105"/>
        <v>0</v>
      </c>
      <c r="J372" s="5">
        <f t="shared" si="105"/>
        <v>0</v>
      </c>
      <c r="K372" s="5">
        <f t="shared" si="105"/>
        <v>0</v>
      </c>
      <c r="L372" s="5">
        <f t="shared" si="105"/>
        <v>0</v>
      </c>
      <c r="M372" s="5">
        <f t="shared" si="105"/>
        <v>0</v>
      </c>
      <c r="N372" s="5">
        <f t="shared" si="105"/>
        <v>0</v>
      </c>
      <c r="O372" s="5">
        <f t="shared" si="105"/>
        <v>0</v>
      </c>
      <c r="P372" s="5">
        <f t="shared" si="105"/>
        <v>0</v>
      </c>
      <c r="Q372" s="5">
        <f t="shared" si="105"/>
        <v>0</v>
      </c>
      <c r="R372" s="5">
        <f t="shared" si="105"/>
        <v>0</v>
      </c>
      <c r="S372" s="5">
        <f t="shared" si="105"/>
        <v>0</v>
      </c>
      <c r="T372" s="5">
        <f t="shared" si="105"/>
        <v>0</v>
      </c>
      <c r="U372" s="5">
        <f t="shared" si="105"/>
        <v>0</v>
      </c>
      <c r="V372" s="5">
        <f t="shared" si="105"/>
        <v>0</v>
      </c>
      <c r="W372" s="5">
        <f t="shared" si="105"/>
        <v>0</v>
      </c>
      <c r="X372" s="5">
        <f t="shared" si="105"/>
        <v>0</v>
      </c>
      <c r="Y372" s="5">
        <f t="shared" si="105"/>
        <v>0</v>
      </c>
      <c r="Z372" s="8"/>
      <c r="AA372" s="5">
        <f>AA373+AA374+AA375</f>
        <v>0</v>
      </c>
    </row>
    <row r="373" spans="1:27" ht="11.25" customHeight="1">
      <c r="A373" s="5"/>
      <c r="B373" s="5"/>
      <c r="C373" s="13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8"/>
      <c r="AA373" s="5"/>
    </row>
    <row r="374" spans="1:27" ht="12" customHeight="1">
      <c r="A374" s="5"/>
      <c r="B374" s="5"/>
      <c r="C374" s="13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8"/>
      <c r="AA374" s="5"/>
    </row>
    <row r="375" spans="1:27" ht="12" customHeight="1">
      <c r="A375" s="5"/>
      <c r="B375" s="5"/>
      <c r="C375" s="13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8"/>
      <c r="AA375" s="5"/>
    </row>
    <row r="376" spans="1:27" ht="45" customHeight="1">
      <c r="A376" s="5" t="s">
        <v>120</v>
      </c>
      <c r="B376" s="5">
        <f>B377+B378+B379</f>
        <v>0</v>
      </c>
      <c r="C376" s="13"/>
      <c r="D376" s="6"/>
      <c r="E376" s="5">
        <f t="shared" ref="E376:Y376" si="106">E377+E378+E379</f>
        <v>0</v>
      </c>
      <c r="F376" s="5">
        <f t="shared" si="106"/>
        <v>0</v>
      </c>
      <c r="G376" s="5">
        <f t="shared" si="106"/>
        <v>0</v>
      </c>
      <c r="H376" s="5">
        <f t="shared" si="106"/>
        <v>0</v>
      </c>
      <c r="I376" s="5">
        <f t="shared" si="106"/>
        <v>0</v>
      </c>
      <c r="J376" s="5">
        <f t="shared" si="106"/>
        <v>0</v>
      </c>
      <c r="K376" s="5">
        <f t="shared" si="106"/>
        <v>0</v>
      </c>
      <c r="L376" s="5">
        <f t="shared" si="106"/>
        <v>0</v>
      </c>
      <c r="M376" s="5">
        <f t="shared" si="106"/>
        <v>0</v>
      </c>
      <c r="N376" s="5">
        <f t="shared" si="106"/>
        <v>0</v>
      </c>
      <c r="O376" s="5">
        <f t="shared" si="106"/>
        <v>0</v>
      </c>
      <c r="P376" s="5">
        <f t="shared" si="106"/>
        <v>0</v>
      </c>
      <c r="Q376" s="5">
        <f t="shared" si="106"/>
        <v>0</v>
      </c>
      <c r="R376" s="5">
        <f t="shared" si="106"/>
        <v>0</v>
      </c>
      <c r="S376" s="5">
        <f t="shared" si="106"/>
        <v>0</v>
      </c>
      <c r="T376" s="5">
        <f t="shared" si="106"/>
        <v>0</v>
      </c>
      <c r="U376" s="5">
        <f t="shared" si="106"/>
        <v>0</v>
      </c>
      <c r="V376" s="5">
        <f t="shared" si="106"/>
        <v>0</v>
      </c>
      <c r="W376" s="5">
        <f t="shared" si="106"/>
        <v>0</v>
      </c>
      <c r="X376" s="5">
        <f t="shared" si="106"/>
        <v>0</v>
      </c>
      <c r="Y376" s="5">
        <f t="shared" si="106"/>
        <v>0</v>
      </c>
      <c r="Z376" s="8"/>
      <c r="AA376" s="5">
        <f>AA377+AA378+AA379</f>
        <v>0</v>
      </c>
    </row>
    <row r="377" spans="1:27" ht="12" customHeight="1">
      <c r="A377" s="5"/>
      <c r="B377" s="5"/>
      <c r="C377" s="13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8"/>
      <c r="AA377" s="5"/>
    </row>
    <row r="378" spans="1:27" ht="12" customHeight="1">
      <c r="A378" s="5"/>
      <c r="B378" s="5"/>
      <c r="C378" s="13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8"/>
      <c r="AA378" s="5"/>
    </row>
    <row r="379" spans="1:27" ht="12.75" customHeight="1">
      <c r="A379" s="5"/>
      <c r="B379" s="5"/>
      <c r="C379" s="13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8"/>
      <c r="AA379" s="5"/>
    </row>
    <row r="380" spans="1:27" ht="45" customHeight="1">
      <c r="A380" s="5" t="s">
        <v>121</v>
      </c>
      <c r="B380" s="5">
        <f>B381</f>
        <v>0</v>
      </c>
      <c r="C380" s="13"/>
      <c r="D380" s="6"/>
      <c r="E380" s="5">
        <f t="shared" ref="E380:Y380" si="107">E381</f>
        <v>0</v>
      </c>
      <c r="F380" s="5">
        <f t="shared" si="107"/>
        <v>0</v>
      </c>
      <c r="G380" s="5">
        <f t="shared" si="107"/>
        <v>0</v>
      </c>
      <c r="H380" s="5">
        <f t="shared" si="107"/>
        <v>0</v>
      </c>
      <c r="I380" s="5">
        <f t="shared" si="107"/>
        <v>0</v>
      </c>
      <c r="J380" s="5">
        <f t="shared" si="107"/>
        <v>0</v>
      </c>
      <c r="K380" s="5">
        <f t="shared" si="107"/>
        <v>0</v>
      </c>
      <c r="L380" s="5">
        <f t="shared" si="107"/>
        <v>0</v>
      </c>
      <c r="M380" s="5">
        <f t="shared" si="107"/>
        <v>0</v>
      </c>
      <c r="N380" s="5">
        <f t="shared" si="107"/>
        <v>0</v>
      </c>
      <c r="O380" s="5">
        <f t="shared" si="107"/>
        <v>0</v>
      </c>
      <c r="P380" s="5">
        <f t="shared" si="107"/>
        <v>0</v>
      </c>
      <c r="Q380" s="5">
        <f t="shared" si="107"/>
        <v>0</v>
      </c>
      <c r="R380" s="5">
        <f t="shared" si="107"/>
        <v>0</v>
      </c>
      <c r="S380" s="5">
        <f t="shared" si="107"/>
        <v>0</v>
      </c>
      <c r="T380" s="5">
        <f t="shared" si="107"/>
        <v>0</v>
      </c>
      <c r="U380" s="5">
        <f t="shared" si="107"/>
        <v>0</v>
      </c>
      <c r="V380" s="5">
        <f t="shared" si="107"/>
        <v>0</v>
      </c>
      <c r="W380" s="5">
        <f t="shared" si="107"/>
        <v>0</v>
      </c>
      <c r="X380" s="5">
        <f t="shared" si="107"/>
        <v>0</v>
      </c>
      <c r="Y380" s="5">
        <f t="shared" si="107"/>
        <v>0</v>
      </c>
      <c r="Z380" s="8"/>
      <c r="AA380" s="5">
        <f>AA381</f>
        <v>0</v>
      </c>
    </row>
    <row r="381" spans="1:27" ht="30" customHeight="1">
      <c r="A381" s="5" t="s">
        <v>122</v>
      </c>
      <c r="B381" s="5">
        <f>B382+B383+B384</f>
        <v>0</v>
      </c>
      <c r="C381" s="13"/>
      <c r="D381" s="6"/>
      <c r="E381" s="5">
        <f t="shared" ref="E381:Y381" si="108">E382+E383+E384</f>
        <v>0</v>
      </c>
      <c r="F381" s="5">
        <f t="shared" si="108"/>
        <v>0</v>
      </c>
      <c r="G381" s="5">
        <f t="shared" si="108"/>
        <v>0</v>
      </c>
      <c r="H381" s="5">
        <f t="shared" si="108"/>
        <v>0</v>
      </c>
      <c r="I381" s="5">
        <f t="shared" si="108"/>
        <v>0</v>
      </c>
      <c r="J381" s="5">
        <f t="shared" si="108"/>
        <v>0</v>
      </c>
      <c r="K381" s="5">
        <f t="shared" si="108"/>
        <v>0</v>
      </c>
      <c r="L381" s="5">
        <f t="shared" si="108"/>
        <v>0</v>
      </c>
      <c r="M381" s="5">
        <f t="shared" si="108"/>
        <v>0</v>
      </c>
      <c r="N381" s="5">
        <f t="shared" si="108"/>
        <v>0</v>
      </c>
      <c r="O381" s="5">
        <f t="shared" si="108"/>
        <v>0</v>
      </c>
      <c r="P381" s="5">
        <f t="shared" si="108"/>
        <v>0</v>
      </c>
      <c r="Q381" s="5">
        <f t="shared" si="108"/>
        <v>0</v>
      </c>
      <c r="R381" s="5">
        <f t="shared" si="108"/>
        <v>0</v>
      </c>
      <c r="S381" s="5">
        <f t="shared" si="108"/>
        <v>0</v>
      </c>
      <c r="T381" s="5">
        <f t="shared" si="108"/>
        <v>0</v>
      </c>
      <c r="U381" s="5">
        <f t="shared" si="108"/>
        <v>0</v>
      </c>
      <c r="V381" s="5">
        <f t="shared" si="108"/>
        <v>0</v>
      </c>
      <c r="W381" s="5">
        <f t="shared" si="108"/>
        <v>0</v>
      </c>
      <c r="X381" s="5">
        <f t="shared" si="108"/>
        <v>0</v>
      </c>
      <c r="Y381" s="5">
        <f t="shared" si="108"/>
        <v>0</v>
      </c>
      <c r="Z381" s="8"/>
      <c r="AA381" s="5">
        <f>AA382+AA383+AA384</f>
        <v>0</v>
      </c>
    </row>
    <row r="382" spans="1:27" ht="12" customHeight="1">
      <c r="A382" s="5"/>
      <c r="B382" s="5"/>
      <c r="C382" s="13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8"/>
      <c r="AA382" s="5"/>
    </row>
    <row r="383" spans="1:27" ht="12.75" customHeight="1">
      <c r="A383" s="5"/>
      <c r="B383" s="5"/>
      <c r="C383" s="13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8"/>
      <c r="AA383" s="5"/>
    </row>
    <row r="384" spans="1:27" ht="12" customHeight="1">
      <c r="A384" s="5"/>
      <c r="B384" s="5"/>
      <c r="C384" s="13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8"/>
      <c r="AA384" s="5"/>
    </row>
    <row r="385" spans="1:27" ht="45" customHeight="1">
      <c r="A385" s="9" t="s">
        <v>124</v>
      </c>
      <c r="B385" s="10">
        <f>B8+B22+B43+B141+B146+B163+B176+B189+B210+B219+B244+B257+B262+B291+B316+B321+B326+B339+B358+B371+B380</f>
        <v>471</v>
      </c>
      <c r="C385" s="10" t="s">
        <v>127</v>
      </c>
      <c r="D385" s="10">
        <f t="shared" ref="D385" si="109">SUM(D275:D299)</f>
        <v>0</v>
      </c>
      <c r="E385" s="10">
        <f t="shared" ref="E385:Y385" si="110">E8+E22+E43+E141+E146+E163+E176+E189+E210+E219+E244+E257+E262+E291+E316+E321+E326+E339+E358+E371+E380</f>
        <v>41</v>
      </c>
      <c r="F385" s="10">
        <f t="shared" si="110"/>
        <v>39</v>
      </c>
      <c r="G385" s="10">
        <f t="shared" si="110"/>
        <v>2</v>
      </c>
      <c r="H385" s="10">
        <f t="shared" si="110"/>
        <v>31</v>
      </c>
      <c r="I385" s="10">
        <f t="shared" si="110"/>
        <v>31</v>
      </c>
      <c r="J385" s="10">
        <f t="shared" si="110"/>
        <v>0</v>
      </c>
      <c r="K385" s="10">
        <f t="shared" si="110"/>
        <v>35</v>
      </c>
      <c r="L385" s="10">
        <f t="shared" si="110"/>
        <v>34</v>
      </c>
      <c r="M385" s="10">
        <f t="shared" si="110"/>
        <v>1</v>
      </c>
      <c r="N385" s="10">
        <f t="shared" si="110"/>
        <v>31</v>
      </c>
      <c r="O385" s="10">
        <f t="shared" si="110"/>
        <v>31</v>
      </c>
      <c r="P385" s="10">
        <f t="shared" si="110"/>
        <v>0</v>
      </c>
      <c r="Q385" s="10">
        <f t="shared" si="110"/>
        <v>28</v>
      </c>
      <c r="R385" s="10">
        <f t="shared" si="110"/>
        <v>28</v>
      </c>
      <c r="S385" s="10">
        <f t="shared" si="110"/>
        <v>0</v>
      </c>
      <c r="T385" s="10">
        <f t="shared" si="110"/>
        <v>29</v>
      </c>
      <c r="U385" s="10">
        <f t="shared" si="110"/>
        <v>29</v>
      </c>
      <c r="V385" s="10">
        <f t="shared" si="110"/>
        <v>0</v>
      </c>
      <c r="W385" s="10">
        <f t="shared" si="110"/>
        <v>33</v>
      </c>
      <c r="X385" s="10">
        <f t="shared" si="110"/>
        <v>33</v>
      </c>
      <c r="Y385" s="10">
        <f t="shared" si="110"/>
        <v>0</v>
      </c>
      <c r="Z385" s="10" t="s">
        <v>127</v>
      </c>
      <c r="AA385" s="10">
        <f>AA8+AA22+AA43+AA141+AA146+AA163+AA176+AA189+AA210+AA219+AA244+AA257+AA262+AA291+AA316+AA321+AA326+AA339+AA358+AA371+AA380</f>
        <v>228</v>
      </c>
    </row>
  </sheetData>
  <mergeCells count="30"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I4:J4"/>
    <mergeCell ref="A2:A5"/>
    <mergeCell ref="B2:B5"/>
    <mergeCell ref="C2:C5"/>
    <mergeCell ref="K4:K5"/>
    <mergeCell ref="L4:M4"/>
    <mergeCell ref="Z2:Z5"/>
    <mergeCell ref="U4:V4"/>
    <mergeCell ref="W4:W5"/>
    <mergeCell ref="X4:Y4"/>
    <mergeCell ref="N4:N5"/>
    <mergeCell ref="O4:P4"/>
    <mergeCell ref="Q4:Q5"/>
    <mergeCell ref="R4:S4"/>
    <mergeCell ref="T4:T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2018-06-20T08:13:41Z</dcterms:modified>
</cp:coreProperties>
</file>